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7935"/>
  </bookViews>
  <sheets>
    <sheet name="Export_Output_2bufferbaseline" sheetId="1" r:id="rId1"/>
  </sheets>
  <definedNames>
    <definedName name="_xlnm.Database">Export_Output_2bufferbaseline!$A$1:$M$429</definedName>
  </definedNames>
  <calcPr calcId="145621"/>
</workbook>
</file>

<file path=xl/calcChain.xml><?xml version="1.0" encoding="utf-8"?>
<calcChain xmlns="http://schemas.openxmlformats.org/spreadsheetml/2006/main">
  <c r="T416" i="1" l="1"/>
  <c r="R416" i="1"/>
  <c r="T392" i="1"/>
  <c r="R392" i="1"/>
  <c r="T373" i="1"/>
  <c r="T374" i="1"/>
  <c r="R374" i="1"/>
  <c r="T338" i="1" l="1"/>
  <c r="R338" i="1"/>
  <c r="S302" i="1"/>
  <c r="Q302" i="1"/>
  <c r="T322" i="1"/>
  <c r="R322" i="1"/>
  <c r="T307" i="1"/>
  <c r="R307" i="1"/>
  <c r="T276" i="1"/>
  <c r="R276" i="1"/>
  <c r="T173" i="1"/>
  <c r="R173" i="1"/>
  <c r="T7" i="1"/>
  <c r="S7" i="1"/>
  <c r="T108" i="1"/>
  <c r="R108" i="1"/>
  <c r="T415" i="1" l="1"/>
  <c r="T414" i="1"/>
  <c r="T413" i="1"/>
  <c r="R415" i="1"/>
  <c r="R414" i="1"/>
  <c r="R413" i="1"/>
  <c r="T411" i="1"/>
  <c r="R411" i="1"/>
  <c r="T391" i="1"/>
  <c r="T390" i="1"/>
  <c r="T389" i="1"/>
  <c r="R391" i="1"/>
  <c r="R390" i="1"/>
  <c r="R389" i="1"/>
  <c r="T387" i="1"/>
  <c r="R387" i="1"/>
  <c r="T372" i="1"/>
  <c r="T371" i="1"/>
  <c r="R373" i="1"/>
  <c r="R372" i="1"/>
  <c r="R371" i="1"/>
  <c r="T369" i="1"/>
  <c r="R369" i="1"/>
  <c r="T337" i="1"/>
  <c r="T336" i="1"/>
  <c r="T335" i="1"/>
  <c r="R337" i="1"/>
  <c r="R336" i="1"/>
  <c r="R335" i="1"/>
  <c r="T333" i="1"/>
  <c r="R333" i="1"/>
  <c r="T321" i="1"/>
  <c r="T320" i="1"/>
  <c r="T319" i="1"/>
  <c r="R321" i="1"/>
  <c r="R320" i="1"/>
  <c r="R319" i="1"/>
  <c r="T317" i="1"/>
  <c r="R317" i="1"/>
  <c r="T306" i="1"/>
  <c r="T305" i="1"/>
  <c r="T304" i="1"/>
  <c r="R306" i="1"/>
  <c r="R305" i="1"/>
  <c r="R304" i="1"/>
  <c r="T302" i="1"/>
  <c r="R302" i="1"/>
  <c r="T275" i="1"/>
  <c r="T274" i="1"/>
  <c r="T273" i="1"/>
  <c r="R275" i="1"/>
  <c r="R274" i="1"/>
  <c r="R273" i="1"/>
  <c r="T271" i="1"/>
  <c r="R271" i="1"/>
  <c r="R172" i="1"/>
  <c r="R171" i="1"/>
  <c r="R170" i="1"/>
  <c r="T172" i="1"/>
  <c r="T171" i="1"/>
  <c r="T170" i="1"/>
  <c r="T168" i="1"/>
  <c r="R168" i="1"/>
  <c r="T107" i="1"/>
  <c r="T106" i="1"/>
  <c r="T105" i="1"/>
  <c r="R107" i="1"/>
  <c r="R106" i="1"/>
  <c r="R105" i="1"/>
  <c r="T103" i="1"/>
  <c r="R103" i="1"/>
  <c r="T6" i="1"/>
  <c r="T5" i="1"/>
  <c r="T4" i="1"/>
  <c r="U2" i="1"/>
  <c r="S6" i="1"/>
  <c r="S5" i="1"/>
  <c r="S4" i="1"/>
  <c r="S2" i="1"/>
  <c r="Q411" i="1" l="1"/>
  <c r="P411" i="1"/>
  <c r="S411" i="1"/>
  <c r="S387" i="1"/>
  <c r="Q387" i="1"/>
  <c r="S369" i="1"/>
  <c r="Q369" i="1"/>
  <c r="P369" i="1"/>
  <c r="S333" i="1"/>
  <c r="S317" i="1"/>
  <c r="Q317" i="1"/>
  <c r="P317" i="1"/>
  <c r="P302" i="1"/>
  <c r="P271" i="1"/>
  <c r="Q2" i="1"/>
  <c r="S271" i="1" l="1"/>
  <c r="N168" i="1"/>
  <c r="S168" i="1"/>
  <c r="S103" i="1"/>
  <c r="P103" i="1"/>
  <c r="T2" i="1"/>
  <c r="R2" i="1"/>
  <c r="P387" i="1" l="1"/>
  <c r="P333" i="1"/>
  <c r="Q333" i="1"/>
  <c r="Q271" i="1"/>
  <c r="P168" i="1"/>
  <c r="Q168" i="1"/>
  <c r="Q103" i="1"/>
  <c r="N2" i="1"/>
  <c r="N317" i="1" l="1"/>
  <c r="N302" i="1"/>
  <c r="N271" i="1"/>
  <c r="N418" i="1" l="1"/>
  <c r="O418" i="1" s="1"/>
  <c r="N411" i="1"/>
  <c r="N387" i="1"/>
  <c r="N369" i="1"/>
  <c r="N333" i="1"/>
  <c r="N268" i="1"/>
  <c r="O411" i="1" s="1"/>
  <c r="N103" i="1"/>
</calcChain>
</file>

<file path=xl/sharedStrings.xml><?xml version="1.0" encoding="utf-8"?>
<sst xmlns="http://schemas.openxmlformats.org/spreadsheetml/2006/main" count="490" uniqueCount="36">
  <si>
    <t>OBJECTID</t>
  </si>
  <si>
    <t>TransectId</t>
  </si>
  <si>
    <t>TCD</t>
  </si>
  <si>
    <t>EPR</t>
  </si>
  <si>
    <t>ECI</t>
  </si>
  <si>
    <t>SCE</t>
  </si>
  <si>
    <t>NSM</t>
  </si>
  <si>
    <t>LMS</t>
  </si>
  <si>
    <t>LRR</t>
  </si>
  <si>
    <t>LR2</t>
  </si>
  <si>
    <t>LSE</t>
  </si>
  <si>
    <t>LCI95</t>
  </si>
  <si>
    <t>Area</t>
  </si>
  <si>
    <t>Average</t>
  </si>
  <si>
    <t>Aongatete</t>
  </si>
  <si>
    <t>Turners Pt</t>
  </si>
  <si>
    <t>West Omokoroa</t>
  </si>
  <si>
    <t>West Omokoroa (Bramley Dr)</t>
  </si>
  <si>
    <t>East Omokoroa</t>
  </si>
  <si>
    <t>East Matahui Pt</t>
  </si>
  <si>
    <t>West Matahui Pt</t>
  </si>
  <si>
    <t>West Pahoia</t>
  </si>
  <si>
    <t>East Pahoia</t>
  </si>
  <si>
    <t>South East Pahoia</t>
  </si>
  <si>
    <t>South west Omokoroa</t>
  </si>
  <si>
    <t>Addition</t>
  </si>
  <si>
    <t>Average rate</t>
  </si>
  <si>
    <t>Min</t>
  </si>
  <si>
    <t>Standard Dev</t>
  </si>
  <si>
    <t>LRR_Av</t>
  </si>
  <si>
    <t>LRR_STD DEV</t>
  </si>
  <si>
    <t>Max</t>
  </si>
  <si>
    <t>STD Error</t>
  </si>
  <si>
    <t>STD ERROR</t>
  </si>
  <si>
    <t>Mode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</si>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</sst>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18" fillId="0" borderId="0" xfId="0" applyNumberFormat="1" applyFont="1"/>
    <xf numFmtId="2" fontId="18" fillId="0" borderId="0" xfId="0" applyNumberFormat="1" applyFont="1"/>
    <xf numFmtId="0" fontId="18" fillId="0" borderId="0" xfId="0" applyFont="1"/>
    <xf numFmtId="2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9"/>
  <sheetViews>
    <sheetView tabSelected="1" topLeftCell="A395" zoomScaleNormal="100" workbookViewId="0">
      <selection activeCell="T421" sqref="T421"/>
    </sheetView>
  </sheetViews>
  <sheetFormatPr defaultColWidth="9.140625" defaultRowHeight="12.75" x14ac:dyDescent="0.2"/>
  <cols>
    <col min="1" max="2" width="9.7109375" style="1" customWidth="1"/>
    <col min="3" max="3" width="27.28515625" style="1" customWidth="1"/>
    <col min="4" max="4" width="8.140625" style="2" customWidth="1"/>
    <col min="5" max="5" width="4.85546875" style="2" customWidth="1"/>
    <col min="6" max="6" width="4.7109375" style="2" customWidth="1"/>
    <col min="7" max="7" width="5.5703125" style="2" customWidth="1"/>
    <col min="8" max="8" width="6.28515625" style="2" customWidth="1"/>
    <col min="9" max="9" width="5.42578125" style="2" customWidth="1"/>
    <col min="10" max="10" width="5" style="2" customWidth="1"/>
    <col min="11" max="11" width="4.85546875" style="2" customWidth="1"/>
    <col min="12" max="12" width="5.42578125" style="2" customWidth="1"/>
    <col min="13" max="13" width="5.28515625" style="2" customWidth="1"/>
    <col min="14" max="14" width="7.85546875" style="2" customWidth="1"/>
    <col min="15" max="15" width="17.140625" style="2" bestFit="1" customWidth="1"/>
    <col min="16" max="17" width="9.140625" style="3"/>
    <col min="18" max="18" width="11.85546875" style="3" customWidth="1"/>
    <col min="19" max="19" width="11.42578125" style="3" customWidth="1"/>
    <col min="20" max="20" width="12.7109375" style="3" customWidth="1"/>
    <col min="21" max="21" width="12.28515625" style="3" customWidth="1"/>
    <col min="22" max="16384" width="9.140625" style="3"/>
  </cols>
  <sheetData>
    <row r="1" spans="1:23" x14ac:dyDescent="0.2">
      <c r="A1" s="1" t="s">
        <v>0</v>
      </c>
      <c r="B1" s="1" t="s">
        <v>1</v>
      </c>
      <c r="C1" s="1" t="s">
        <v>12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13</v>
      </c>
      <c r="O1" s="2" t="s">
        <v>27</v>
      </c>
      <c r="Q1" s="3" t="s">
        <v>25</v>
      </c>
      <c r="R1" s="3" t="s">
        <v>26</v>
      </c>
      <c r="S1" s="3" t="s">
        <v>28</v>
      </c>
      <c r="T1" s="3" t="s">
        <v>29</v>
      </c>
      <c r="U1" s="3" t="s">
        <v>30</v>
      </c>
      <c r="V1" s="3" t="s">
        <v>31</v>
      </c>
      <c r="W1" s="3" t="s">
        <v>27</v>
      </c>
    </row>
    <row r="2" spans="1:23" x14ac:dyDescent="0.2">
      <c r="A2" s="1">
        <v>1</v>
      </c>
      <c r="B2" s="1">
        <v>1</v>
      </c>
      <c r="C2" s="1" t="s">
        <v>20</v>
      </c>
      <c r="D2" s="2">
        <v>0</v>
      </c>
      <c r="E2" s="2">
        <v>0.12</v>
      </c>
      <c r="F2" s="2">
        <v>2.1000000000000001E-2</v>
      </c>
      <c r="G2" s="2">
        <v>7.99</v>
      </c>
      <c r="H2" s="2">
        <v>7.99</v>
      </c>
      <c r="I2" s="2">
        <v>0.12</v>
      </c>
      <c r="N2" s="2">
        <f>AVERAGE(E2:E102)</f>
        <v>-6.2475247524752468E-2</v>
      </c>
      <c r="O2" s="2">
        <v>-0.01</v>
      </c>
      <c r="Q2" s="2">
        <f>SUM(E15,E16,E17,E19,E20,E22,E25,E49,E50,E51,E52,E53,E54,E55,E56,E57,E58,E59,E60,E64,E67,E68,E76,E79,E80,E81,E82,E83,E84,E89,E90,E91,E93,E95,E99,E100,E101)</f>
        <v>-3.4500000000000006</v>
      </c>
      <c r="R2" s="2">
        <f>-3.45/37</f>
        <v>-9.3243243243243248E-2</v>
      </c>
      <c r="S2" s="2">
        <f>_xlfn.STDEV.P(E$15:E$17,E$19,E$20,E$22,E$25,E$49,E$50:E$60,E$64,E$67,E$68,E$76,E$79,E$80:E$84,E$89:E$91,E$93,E$95,E$99,E$100,E$102,E$101)</f>
        <v>9.2431377555388078E-2</v>
      </c>
      <c r="T2" s="2">
        <f>AVERAGE(J15,J16,J17,J19,J20,J22,J25,J49,J50,J51,J52,J54,J53,J55,J56,J57,J58,J59,J60,J64,J67,J68,J76,J79,J80,J81,J82,J83,J84,J89,J90,J91,J93,J95,J99,J100,J101)</f>
        <v>-9.1351351351351362E-2</v>
      </c>
      <c r="U2" s="3">
        <f>_xlfn.STDEV.P(J$15:J17,J$19,J$20,J$22,J$25,J$49:J$60,J$64,J$67,J$68,J$76,J$79,J$80:J$84,J$89:J$91,J$93,J$95,J$99,J$100,J$101)</f>
        <v>8.5682069844095404E-2</v>
      </c>
      <c r="V2" s="3">
        <v>-0.15</v>
      </c>
      <c r="W2" s="3">
        <v>-0.04</v>
      </c>
    </row>
    <row r="3" spans="1:23" x14ac:dyDescent="0.2">
      <c r="A3" s="1">
        <v>2</v>
      </c>
      <c r="B3" s="1">
        <v>5</v>
      </c>
      <c r="C3" s="1" t="s">
        <v>20</v>
      </c>
      <c r="D3" s="2">
        <v>40</v>
      </c>
      <c r="E3" s="2">
        <v>0.06</v>
      </c>
      <c r="F3" s="2">
        <v>2.1000000000000001E-2</v>
      </c>
      <c r="G3" s="2">
        <v>4.32</v>
      </c>
      <c r="H3" s="2">
        <v>4.32</v>
      </c>
      <c r="I3" s="2">
        <v>7.0000000000000007E-2</v>
      </c>
    </row>
    <row r="4" spans="1:23" x14ac:dyDescent="0.2">
      <c r="A4" s="1">
        <v>3</v>
      </c>
      <c r="B4" s="1">
        <v>9</v>
      </c>
      <c r="C4" s="1" t="s">
        <v>20</v>
      </c>
      <c r="D4" s="2">
        <v>80</v>
      </c>
      <c r="E4" s="2">
        <v>0.03</v>
      </c>
      <c r="F4" s="2">
        <v>2.1000000000000001E-2</v>
      </c>
      <c r="G4" s="2">
        <v>2.2200000000000002</v>
      </c>
      <c r="H4" s="2">
        <v>2.2200000000000002</v>
      </c>
      <c r="I4" s="2">
        <v>0.03</v>
      </c>
      <c r="R4" s="3" t="s">
        <v>32</v>
      </c>
      <c r="S4" s="2">
        <f>_xlfn.STDEV.P(E$15:E$17,E$19,E$20,E$22,E$25,E$49,E$50:E$60,E$64,E$67,E$68,E$76,E$79,E$80:E$84,E$89:E$91,E$93,E$95,E$99,E$100,E$102,E$101)/SQRT(37)</f>
        <v>1.5195624865344932E-2</v>
      </c>
      <c r="T4" s="3">
        <f>_xlfn.STDEV.P(J$15:J$17,J$19,J$20,J$22,J$25,J$49:J$60,J$64,J$67,J$68,J$76,J$79,J$80:J$84,J$89:J$91,J$93,J$95,J$99,J$100,J$101)/SQRT(37)</f>
        <v>1.4086045512596177E-2</v>
      </c>
    </row>
    <row r="5" spans="1:23" x14ac:dyDescent="0.2">
      <c r="A5" s="1">
        <v>4</v>
      </c>
      <c r="B5" s="1">
        <v>10</v>
      </c>
      <c r="C5" s="1" t="s">
        <v>20</v>
      </c>
      <c r="D5" s="2">
        <v>90</v>
      </c>
      <c r="E5" s="2">
        <v>0.05</v>
      </c>
      <c r="F5" s="2">
        <v>2.1000000000000001E-2</v>
      </c>
      <c r="G5" s="2">
        <v>3.31</v>
      </c>
      <c r="H5" s="2">
        <v>3.31</v>
      </c>
      <c r="I5" s="2">
        <v>0.05</v>
      </c>
      <c r="Q5" s="2"/>
      <c r="R5" s="3" t="s">
        <v>31</v>
      </c>
      <c r="S5" s="2">
        <f>MAX(E$15:E$17,E$19,E$20,E$22,E$25,E$49,E$50:E$60,E$64,E$67,E$68,E$76,E$79,E$80:E$84,E$89:E$91,E$93,E$95,E$99,E$100,E$102,E$101)</f>
        <v>0.16</v>
      </c>
      <c r="T5" s="2">
        <f>MAX(J$15:J$17,J$19,J$20,J$22,J$25,J$49:J$60,J$64,J$67,J$68,J$76,J$79,J$80:J$84,J$89:J$91,J$93,J$95,J$99,J$100,J$101)</f>
        <v>0.1</v>
      </c>
    </row>
    <row r="6" spans="1:23" x14ac:dyDescent="0.2">
      <c r="A6" s="1">
        <v>5</v>
      </c>
      <c r="B6" s="1">
        <v>11</v>
      </c>
      <c r="C6" s="1" t="s">
        <v>20</v>
      </c>
      <c r="D6" s="2">
        <v>100</v>
      </c>
      <c r="E6" s="2">
        <v>0</v>
      </c>
      <c r="F6" s="2">
        <v>2.1000000000000001E-2</v>
      </c>
      <c r="G6" s="2">
        <v>0.28999999999999998</v>
      </c>
      <c r="H6" s="2">
        <v>0.28999999999999998</v>
      </c>
      <c r="I6" s="2">
        <v>0</v>
      </c>
      <c r="R6" s="3" t="s">
        <v>27</v>
      </c>
      <c r="S6" s="2">
        <f>MIN(E$15:E$17,E$19,E$20,E$22,E$25,E$49,E$50:E$60,E$64,E$67,E$68,E$76,E$79,E$80:E$84,E$89:E$91,E$93,E$95,E$99,E$100,E$102,E$101)</f>
        <v>-0.22</v>
      </c>
      <c r="T6" s="2">
        <f>MIN(J$15:J$17,J$19,J$20,J$22,J$25,J$49:J$60,J$64,J$67,J$68,J$76,J$79,J$80:J$84,J$89:J$91,J$93,J$95,J$99,J$100,J$101)</f>
        <v>-0.22</v>
      </c>
    </row>
    <row r="7" spans="1:23" x14ac:dyDescent="0.2">
      <c r="A7" s="1">
        <v>6</v>
      </c>
      <c r="B7" s="1">
        <v>15</v>
      </c>
      <c r="C7" s="1" t="s">
        <v>20</v>
      </c>
      <c r="D7" s="2">
        <v>140</v>
      </c>
      <c r="E7" s="2">
        <v>-0.02</v>
      </c>
      <c r="F7" s="2">
        <v>2.1000000000000001E-2</v>
      </c>
      <c r="G7" s="2">
        <v>1.1299999999999999</v>
      </c>
      <c r="H7" s="2">
        <v>-1.1299999999999999</v>
      </c>
      <c r="I7" s="2">
        <v>-0.02</v>
      </c>
      <c r="R7" s="3" t="s">
        <v>34</v>
      </c>
      <c r="S7" s="2">
        <f>_xlfn.MODE.MULT(E$15:E$17,E$19,E$20,E$22,E$25,E$49,E$50:E$60,E$64,E$67,E$68,E$76,E$79,E$80:E$84,E$89:E$91,E$93,E$95,E$99,E$100,E$102,E$101)</f>
        <v>-0.14000000000000001</v>
      </c>
      <c r="T7" s="2">
        <f>_xlfn.MODE.MULT(J$15:J$17,J$19,J$20,J$22,J$25,J$49:J$60,J$64,J$67,J$68,J$76,J$79,J$80:J$84,J$89:J$91,J$93,J$95,J$99,J$100,J$101)</f>
        <v>-0.13</v>
      </c>
    </row>
    <row r="8" spans="1:23" x14ac:dyDescent="0.2">
      <c r="A8" s="1">
        <v>7</v>
      </c>
      <c r="B8" s="1">
        <v>16</v>
      </c>
      <c r="C8" s="1" t="s">
        <v>20</v>
      </c>
      <c r="D8" s="2">
        <v>150</v>
      </c>
      <c r="E8" s="2">
        <v>-0.01</v>
      </c>
      <c r="F8" s="2">
        <v>2.1000000000000001E-2</v>
      </c>
      <c r="G8" s="2">
        <v>0.49</v>
      </c>
      <c r="H8" s="2">
        <v>-0.49</v>
      </c>
      <c r="I8" s="2">
        <v>0</v>
      </c>
      <c r="S8" s="2"/>
    </row>
    <row r="9" spans="1:23" x14ac:dyDescent="0.2">
      <c r="A9" s="1">
        <v>8</v>
      </c>
      <c r="B9" s="1">
        <v>17</v>
      </c>
      <c r="C9" s="1" t="s">
        <v>20</v>
      </c>
      <c r="D9" s="2">
        <v>160</v>
      </c>
      <c r="E9" s="2">
        <v>0.01</v>
      </c>
      <c r="F9" s="2">
        <v>2.1000000000000001E-2</v>
      </c>
      <c r="G9" s="2">
        <v>0.78</v>
      </c>
      <c r="H9" s="2">
        <v>0.78</v>
      </c>
      <c r="I9" s="2">
        <v>0.02</v>
      </c>
    </row>
    <row r="10" spans="1:23" x14ac:dyDescent="0.2">
      <c r="A10" s="1">
        <v>9</v>
      </c>
      <c r="B10" s="1">
        <v>20</v>
      </c>
      <c r="C10" s="1" t="s">
        <v>20</v>
      </c>
      <c r="D10" s="2">
        <v>190</v>
      </c>
      <c r="E10" s="2">
        <v>0.05</v>
      </c>
      <c r="F10" s="2">
        <v>2.1000000000000001E-2</v>
      </c>
      <c r="G10" s="2">
        <v>3.34</v>
      </c>
      <c r="H10" s="2">
        <v>3.34</v>
      </c>
      <c r="I10" s="2">
        <v>0.05</v>
      </c>
    </row>
    <row r="11" spans="1:23" x14ac:dyDescent="0.2">
      <c r="A11" s="1">
        <v>10</v>
      </c>
      <c r="B11" s="1">
        <v>21</v>
      </c>
      <c r="C11" s="1" t="s">
        <v>20</v>
      </c>
      <c r="D11" s="2">
        <v>200</v>
      </c>
      <c r="E11" s="2">
        <v>0.05</v>
      </c>
      <c r="F11" s="2">
        <v>2.1000000000000001E-2</v>
      </c>
      <c r="G11" s="2">
        <v>3.41</v>
      </c>
      <c r="H11" s="2">
        <v>3.41</v>
      </c>
      <c r="I11" s="2">
        <v>0.05</v>
      </c>
    </row>
    <row r="12" spans="1:23" x14ac:dyDescent="0.2">
      <c r="A12" s="1">
        <v>11</v>
      </c>
      <c r="B12" s="1">
        <v>23</v>
      </c>
      <c r="C12" s="1" t="s">
        <v>20</v>
      </c>
      <c r="D12" s="2">
        <v>220</v>
      </c>
      <c r="E12" s="2">
        <v>7.0000000000000007E-2</v>
      </c>
      <c r="F12" s="2">
        <v>2.1000000000000001E-2</v>
      </c>
      <c r="G12" s="2">
        <v>4.57</v>
      </c>
      <c r="H12" s="2">
        <v>4.57</v>
      </c>
      <c r="I12" s="2">
        <v>7.0000000000000007E-2</v>
      </c>
    </row>
    <row r="13" spans="1:23" x14ac:dyDescent="0.2">
      <c r="A13" s="1">
        <v>12</v>
      </c>
      <c r="B13" s="1">
        <v>24</v>
      </c>
      <c r="C13" s="1" t="s">
        <v>20</v>
      </c>
      <c r="D13" s="2">
        <v>230</v>
      </c>
      <c r="E13" s="2">
        <v>0.04</v>
      </c>
      <c r="F13" s="2">
        <v>2.1000000000000001E-2</v>
      </c>
      <c r="G13" s="2">
        <v>3.04</v>
      </c>
      <c r="H13" s="2">
        <v>3.04</v>
      </c>
      <c r="I13" s="2">
        <v>0.05</v>
      </c>
    </row>
    <row r="14" spans="1:23" x14ac:dyDescent="0.2">
      <c r="A14" s="1">
        <v>13</v>
      </c>
      <c r="B14" s="1">
        <v>25</v>
      </c>
      <c r="C14" s="1" t="s">
        <v>20</v>
      </c>
      <c r="D14" s="2">
        <v>240</v>
      </c>
      <c r="E14" s="2">
        <v>7.0000000000000007E-2</v>
      </c>
      <c r="F14" s="2">
        <v>2.1000000000000001E-2</v>
      </c>
      <c r="G14" s="2">
        <v>4.72</v>
      </c>
      <c r="H14" s="2">
        <v>4.72</v>
      </c>
      <c r="I14" s="2">
        <v>7.0000000000000007E-2</v>
      </c>
    </row>
    <row r="15" spans="1:23" x14ac:dyDescent="0.2">
      <c r="A15" s="1">
        <v>14</v>
      </c>
      <c r="B15" s="1">
        <v>27</v>
      </c>
      <c r="C15" s="1" t="s">
        <v>20</v>
      </c>
      <c r="D15" s="2">
        <v>260</v>
      </c>
      <c r="E15" s="2">
        <v>0.02</v>
      </c>
      <c r="F15" s="2">
        <v>2.1000000000000001E-2</v>
      </c>
      <c r="G15" s="2">
        <v>1.95</v>
      </c>
      <c r="H15" s="2">
        <v>1.68</v>
      </c>
      <c r="I15" s="2">
        <v>0.02</v>
      </c>
      <c r="J15" s="2">
        <v>0.02</v>
      </c>
      <c r="K15" s="2">
        <v>0.54</v>
      </c>
      <c r="L15" s="2">
        <v>1.01</v>
      </c>
      <c r="M15" s="2">
        <v>0.26700000000000002</v>
      </c>
    </row>
    <row r="16" spans="1:23" x14ac:dyDescent="0.2">
      <c r="A16" s="1">
        <v>15</v>
      </c>
      <c r="B16" s="1">
        <v>28</v>
      </c>
      <c r="C16" s="1" t="s">
        <v>20</v>
      </c>
      <c r="D16" s="2">
        <v>270</v>
      </c>
      <c r="E16" s="2">
        <v>0.03</v>
      </c>
      <c r="F16" s="2">
        <v>2.1000000000000001E-2</v>
      </c>
      <c r="G16" s="2">
        <v>2.0099999999999998</v>
      </c>
      <c r="H16" s="2">
        <v>2.0099999999999998</v>
      </c>
      <c r="I16" s="2">
        <v>0.03</v>
      </c>
      <c r="J16" s="2">
        <v>0.03</v>
      </c>
      <c r="K16" s="2">
        <v>0.85</v>
      </c>
      <c r="L16" s="2">
        <v>0.64</v>
      </c>
      <c r="M16" s="2">
        <v>0.16800000000000001</v>
      </c>
    </row>
    <row r="17" spans="1:13" x14ac:dyDescent="0.2">
      <c r="A17" s="1">
        <v>16</v>
      </c>
      <c r="B17" s="1">
        <v>29</v>
      </c>
      <c r="C17" s="1" t="s">
        <v>20</v>
      </c>
      <c r="D17" s="2">
        <v>280</v>
      </c>
      <c r="E17" s="2">
        <v>0.05</v>
      </c>
      <c r="F17" s="2">
        <v>2.1000000000000001E-2</v>
      </c>
      <c r="G17" s="2">
        <v>3.97</v>
      </c>
      <c r="H17" s="2">
        <v>3.36</v>
      </c>
      <c r="I17" s="2">
        <v>0.05</v>
      </c>
      <c r="J17" s="2">
        <v>0.05</v>
      </c>
      <c r="K17" s="2">
        <v>0.71</v>
      </c>
      <c r="L17" s="2">
        <v>1.64</v>
      </c>
      <c r="M17" s="2">
        <v>0.432</v>
      </c>
    </row>
    <row r="18" spans="1:13" x14ac:dyDescent="0.2">
      <c r="A18" s="1">
        <v>17</v>
      </c>
      <c r="B18" s="1">
        <v>30</v>
      </c>
      <c r="C18" s="1" t="s">
        <v>20</v>
      </c>
      <c r="D18" s="2">
        <v>290</v>
      </c>
      <c r="E18" s="2">
        <v>-0.01</v>
      </c>
      <c r="F18" s="2">
        <v>0.05</v>
      </c>
      <c r="G18" s="2">
        <v>0.34</v>
      </c>
      <c r="H18" s="2">
        <v>-0.34</v>
      </c>
      <c r="I18" s="2">
        <v>-0.02</v>
      </c>
    </row>
    <row r="19" spans="1:13" x14ac:dyDescent="0.2">
      <c r="A19" s="1">
        <v>18</v>
      </c>
      <c r="B19" s="1">
        <v>31</v>
      </c>
      <c r="C19" s="1" t="s">
        <v>20</v>
      </c>
      <c r="D19" s="2">
        <v>300</v>
      </c>
      <c r="E19" s="2">
        <v>0.04</v>
      </c>
      <c r="F19" s="2">
        <v>2.1000000000000001E-2</v>
      </c>
      <c r="G19" s="2">
        <v>2.81</v>
      </c>
      <c r="H19" s="2">
        <v>2.76</v>
      </c>
      <c r="I19" s="2">
        <v>0.04</v>
      </c>
      <c r="J19" s="2">
        <v>0.04</v>
      </c>
      <c r="K19" s="2">
        <v>0.81</v>
      </c>
      <c r="L19" s="2">
        <v>0.98</v>
      </c>
      <c r="M19" s="2">
        <v>0.25800000000000001</v>
      </c>
    </row>
    <row r="20" spans="1:13" x14ac:dyDescent="0.2">
      <c r="A20" s="1">
        <v>19</v>
      </c>
      <c r="B20" s="1">
        <v>32</v>
      </c>
      <c r="C20" s="1" t="s">
        <v>20</v>
      </c>
      <c r="D20" s="2">
        <v>310</v>
      </c>
      <c r="E20" s="2">
        <v>0.03</v>
      </c>
      <c r="F20" s="2">
        <v>2.1000000000000001E-2</v>
      </c>
      <c r="G20" s="2">
        <v>2.19</v>
      </c>
      <c r="H20" s="2">
        <v>1.75</v>
      </c>
      <c r="I20" s="2">
        <v>0.03</v>
      </c>
      <c r="J20" s="2">
        <v>0.03</v>
      </c>
      <c r="K20" s="2">
        <v>0.66</v>
      </c>
      <c r="L20" s="2">
        <v>0.95</v>
      </c>
      <c r="M20" s="2">
        <v>0.251</v>
      </c>
    </row>
    <row r="21" spans="1:13" x14ac:dyDescent="0.2">
      <c r="A21" s="1">
        <v>20</v>
      </c>
      <c r="B21" s="1">
        <v>33</v>
      </c>
      <c r="C21" s="1" t="s">
        <v>20</v>
      </c>
      <c r="D21" s="2">
        <v>320</v>
      </c>
      <c r="E21" s="2">
        <v>0.08</v>
      </c>
      <c r="F21" s="2">
        <v>3.5999999999999997E-2</v>
      </c>
      <c r="G21" s="2">
        <v>3.17</v>
      </c>
      <c r="H21" s="2">
        <v>3.17</v>
      </c>
      <c r="I21" s="2">
        <v>0.09</v>
      </c>
    </row>
    <row r="22" spans="1:13" x14ac:dyDescent="0.2">
      <c r="A22" s="1">
        <v>21</v>
      </c>
      <c r="B22" s="1">
        <v>35</v>
      </c>
      <c r="C22" s="1" t="s">
        <v>20</v>
      </c>
      <c r="D22" s="2">
        <v>340</v>
      </c>
      <c r="E22" s="2">
        <v>0.09</v>
      </c>
      <c r="F22" s="2">
        <v>2.1000000000000001E-2</v>
      </c>
      <c r="G22" s="2">
        <v>6.96</v>
      </c>
      <c r="H22" s="2">
        <v>6.25</v>
      </c>
      <c r="I22" s="2">
        <v>0.09</v>
      </c>
      <c r="J22" s="2">
        <v>0.1</v>
      </c>
      <c r="K22" s="2">
        <v>0.75</v>
      </c>
      <c r="L22" s="2">
        <v>2.71</v>
      </c>
      <c r="M22" s="2">
        <v>0.71299999999999997</v>
      </c>
    </row>
    <row r="23" spans="1:13" x14ac:dyDescent="0.2">
      <c r="A23" s="1">
        <v>22</v>
      </c>
      <c r="B23" s="1">
        <v>36</v>
      </c>
      <c r="C23" s="1" t="s">
        <v>20</v>
      </c>
      <c r="D23" s="2">
        <v>350</v>
      </c>
      <c r="E23" s="2">
        <v>0.16</v>
      </c>
      <c r="F23" s="2">
        <v>3.5999999999999997E-2</v>
      </c>
      <c r="G23" s="2">
        <v>6.48</v>
      </c>
      <c r="H23" s="2">
        <v>6.48</v>
      </c>
      <c r="I23" s="2">
        <v>0.16</v>
      </c>
    </row>
    <row r="24" spans="1:13" x14ac:dyDescent="0.2">
      <c r="A24" s="1">
        <v>23</v>
      </c>
      <c r="B24" s="1">
        <v>37</v>
      </c>
      <c r="C24" s="1" t="s">
        <v>20</v>
      </c>
      <c r="D24" s="2">
        <v>360</v>
      </c>
      <c r="E24" s="2">
        <v>-0.04</v>
      </c>
      <c r="F24" s="2">
        <v>0.05</v>
      </c>
      <c r="G24" s="2">
        <v>1.21</v>
      </c>
      <c r="H24" s="2">
        <v>-1.21</v>
      </c>
      <c r="I24" s="2">
        <v>-0.03</v>
      </c>
    </row>
    <row r="25" spans="1:13" x14ac:dyDescent="0.2">
      <c r="A25" s="1">
        <v>24</v>
      </c>
      <c r="B25" s="1">
        <v>38</v>
      </c>
      <c r="C25" s="1" t="s">
        <v>20</v>
      </c>
      <c r="D25" s="2">
        <v>370</v>
      </c>
      <c r="E25" s="2">
        <v>0.08</v>
      </c>
      <c r="F25" s="2">
        <v>2.1000000000000001E-2</v>
      </c>
      <c r="G25" s="2">
        <v>6.24</v>
      </c>
      <c r="H25" s="2">
        <v>5.71</v>
      </c>
      <c r="I25" s="2">
        <v>0.09</v>
      </c>
      <c r="J25" s="2">
        <v>0.09</v>
      </c>
      <c r="K25" s="2">
        <v>0.76</v>
      </c>
      <c r="L25" s="2">
        <v>2.38</v>
      </c>
      <c r="M25" s="2">
        <v>0.626</v>
      </c>
    </row>
    <row r="26" spans="1:13" x14ac:dyDescent="0.2">
      <c r="A26" s="1">
        <v>25</v>
      </c>
      <c r="B26" s="1">
        <v>42</v>
      </c>
      <c r="C26" s="1" t="s">
        <v>20</v>
      </c>
      <c r="D26" s="2">
        <v>410</v>
      </c>
      <c r="E26" s="2">
        <v>0.06</v>
      </c>
      <c r="F26" s="2">
        <v>2.1000000000000001E-2</v>
      </c>
      <c r="G26" s="2">
        <v>3.86</v>
      </c>
      <c r="H26" s="2">
        <v>3.86</v>
      </c>
      <c r="I26" s="2">
        <v>0.05</v>
      </c>
    </row>
    <row r="27" spans="1:13" x14ac:dyDescent="0.2">
      <c r="A27" s="1">
        <v>26</v>
      </c>
      <c r="B27" s="1">
        <v>43</v>
      </c>
      <c r="C27" s="1" t="s">
        <v>20</v>
      </c>
      <c r="D27" s="2">
        <v>420</v>
      </c>
      <c r="E27" s="2">
        <v>0.04</v>
      </c>
      <c r="F27" s="2">
        <v>2.1000000000000001E-2</v>
      </c>
      <c r="G27" s="2">
        <v>2.62</v>
      </c>
      <c r="H27" s="2">
        <v>2.62</v>
      </c>
      <c r="I27" s="2">
        <v>0.03</v>
      </c>
    </row>
    <row r="28" spans="1:13" x14ac:dyDescent="0.2">
      <c r="A28" s="1">
        <v>27</v>
      </c>
      <c r="B28" s="1">
        <v>44</v>
      </c>
      <c r="C28" s="1" t="s">
        <v>20</v>
      </c>
      <c r="D28" s="2">
        <v>430</v>
      </c>
      <c r="E28" s="2">
        <v>0.04</v>
      </c>
      <c r="F28" s="2">
        <v>2.1000000000000001E-2</v>
      </c>
      <c r="G28" s="2">
        <v>2.85</v>
      </c>
      <c r="H28" s="2">
        <v>2.85</v>
      </c>
      <c r="I28" s="2">
        <v>0.03</v>
      </c>
    </row>
    <row r="29" spans="1:13" x14ac:dyDescent="0.2">
      <c r="A29" s="1">
        <v>28</v>
      </c>
      <c r="B29" s="1">
        <v>45</v>
      </c>
      <c r="C29" s="1" t="s">
        <v>20</v>
      </c>
      <c r="D29" s="2">
        <v>440</v>
      </c>
      <c r="E29" s="2">
        <v>0.04</v>
      </c>
      <c r="F29" s="2">
        <v>2.1000000000000001E-2</v>
      </c>
      <c r="G29" s="2">
        <v>2.93</v>
      </c>
      <c r="H29" s="2">
        <v>2.93</v>
      </c>
      <c r="I29" s="2">
        <v>0.03</v>
      </c>
    </row>
    <row r="30" spans="1:13" x14ac:dyDescent="0.2">
      <c r="A30" s="1">
        <v>29</v>
      </c>
      <c r="B30" s="1">
        <v>47</v>
      </c>
      <c r="C30" s="1" t="s">
        <v>20</v>
      </c>
      <c r="D30" s="2">
        <v>460</v>
      </c>
      <c r="E30" s="2">
        <v>0</v>
      </c>
      <c r="F30" s="2">
        <v>2.1000000000000001E-2</v>
      </c>
      <c r="G30" s="2">
        <v>0.15</v>
      </c>
      <c r="H30" s="2">
        <v>0.15</v>
      </c>
      <c r="I30" s="2">
        <v>0</v>
      </c>
    </row>
    <row r="31" spans="1:13" x14ac:dyDescent="0.2">
      <c r="A31" s="1">
        <v>30</v>
      </c>
      <c r="B31" s="1">
        <v>48</v>
      </c>
      <c r="C31" s="1" t="s">
        <v>20</v>
      </c>
      <c r="D31" s="2">
        <v>470</v>
      </c>
      <c r="E31" s="2">
        <v>-0.01</v>
      </c>
      <c r="F31" s="2">
        <v>2.1000000000000001E-2</v>
      </c>
      <c r="G31" s="2">
        <v>0.55000000000000004</v>
      </c>
      <c r="H31" s="2">
        <v>-0.55000000000000004</v>
      </c>
      <c r="I31" s="2">
        <v>0</v>
      </c>
    </row>
    <row r="32" spans="1:13" x14ac:dyDescent="0.2">
      <c r="A32" s="1">
        <v>31</v>
      </c>
      <c r="B32" s="1">
        <v>49</v>
      </c>
      <c r="C32" s="1" t="s">
        <v>20</v>
      </c>
      <c r="D32" s="2">
        <v>480</v>
      </c>
      <c r="E32" s="2">
        <v>-0.04</v>
      </c>
      <c r="F32" s="2">
        <v>2.1000000000000001E-2</v>
      </c>
      <c r="G32" s="2">
        <v>2.78</v>
      </c>
      <c r="H32" s="2">
        <v>-2.78</v>
      </c>
      <c r="I32" s="2">
        <v>-0.03</v>
      </c>
    </row>
    <row r="33" spans="1:9" x14ac:dyDescent="0.2">
      <c r="A33" s="1">
        <v>32</v>
      </c>
      <c r="B33" s="1">
        <v>50</v>
      </c>
      <c r="C33" s="1" t="s">
        <v>20</v>
      </c>
      <c r="D33" s="2">
        <v>490</v>
      </c>
      <c r="E33" s="2">
        <v>-0.04</v>
      </c>
      <c r="F33" s="2">
        <v>2.1000000000000001E-2</v>
      </c>
      <c r="G33" s="2">
        <v>2.5099999999999998</v>
      </c>
      <c r="H33" s="2">
        <v>-2.5099999999999998</v>
      </c>
      <c r="I33" s="2">
        <v>-0.03</v>
      </c>
    </row>
    <row r="34" spans="1:9" x14ac:dyDescent="0.2">
      <c r="A34" s="1">
        <v>33</v>
      </c>
      <c r="B34" s="1">
        <v>51</v>
      </c>
      <c r="C34" s="1" t="s">
        <v>20</v>
      </c>
      <c r="D34" s="2">
        <v>500</v>
      </c>
      <c r="E34" s="2">
        <v>-0.01</v>
      </c>
      <c r="F34" s="2">
        <v>2.1000000000000001E-2</v>
      </c>
      <c r="G34" s="2">
        <v>0.89</v>
      </c>
      <c r="H34" s="2">
        <v>-0.89</v>
      </c>
      <c r="I34" s="2">
        <v>-0.02</v>
      </c>
    </row>
    <row r="35" spans="1:9" ht="13.9" x14ac:dyDescent="0.3">
      <c r="A35" s="1">
        <v>34</v>
      </c>
      <c r="B35" s="1">
        <v>52</v>
      </c>
      <c r="C35" s="1" t="s">
        <v>20</v>
      </c>
      <c r="D35" s="2">
        <v>510</v>
      </c>
      <c r="E35" s="2">
        <v>-0.03</v>
      </c>
      <c r="F35" s="2">
        <v>2.1000000000000001E-2</v>
      </c>
      <c r="G35" s="2">
        <v>1.76</v>
      </c>
      <c r="H35" s="2">
        <v>-1.76</v>
      </c>
      <c r="I35" s="2">
        <v>-0.02</v>
      </c>
    </row>
    <row r="36" spans="1:9" ht="13.9" x14ac:dyDescent="0.3">
      <c r="A36" s="1">
        <v>35</v>
      </c>
      <c r="B36" s="1">
        <v>53</v>
      </c>
      <c r="C36" s="1" t="s">
        <v>20</v>
      </c>
      <c r="D36" s="2">
        <v>520</v>
      </c>
      <c r="E36" s="2">
        <v>-0.02</v>
      </c>
      <c r="F36" s="2">
        <v>2.1000000000000001E-2</v>
      </c>
      <c r="G36" s="2">
        <v>1.66</v>
      </c>
      <c r="H36" s="2">
        <v>-1.66</v>
      </c>
      <c r="I36" s="2">
        <v>-0.02</v>
      </c>
    </row>
    <row r="37" spans="1:9" ht="13.9" x14ac:dyDescent="0.3">
      <c r="A37" s="1">
        <v>36</v>
      </c>
      <c r="B37" s="1">
        <v>54</v>
      </c>
      <c r="C37" s="1" t="s">
        <v>20</v>
      </c>
      <c r="D37" s="2">
        <v>530</v>
      </c>
      <c r="E37" s="2">
        <v>-0.02</v>
      </c>
      <c r="F37" s="2">
        <v>2.1000000000000001E-2</v>
      </c>
      <c r="G37" s="2">
        <v>1.64</v>
      </c>
      <c r="H37" s="2">
        <v>-1.64</v>
      </c>
      <c r="I37" s="2">
        <v>-0.02</v>
      </c>
    </row>
    <row r="38" spans="1:9" ht="13.9" x14ac:dyDescent="0.3">
      <c r="A38" s="1">
        <v>37</v>
      </c>
      <c r="B38" s="1">
        <v>55</v>
      </c>
      <c r="C38" s="1" t="s">
        <v>20</v>
      </c>
      <c r="D38" s="2">
        <v>540</v>
      </c>
      <c r="E38" s="2">
        <v>-0.04</v>
      </c>
      <c r="F38" s="2">
        <v>2.1000000000000001E-2</v>
      </c>
      <c r="G38" s="2">
        <v>2.75</v>
      </c>
      <c r="H38" s="2">
        <v>-2.75</v>
      </c>
      <c r="I38" s="2">
        <v>-0.03</v>
      </c>
    </row>
    <row r="39" spans="1:9" ht="13.9" x14ac:dyDescent="0.3">
      <c r="A39" s="1">
        <v>38</v>
      </c>
      <c r="B39" s="1">
        <v>56</v>
      </c>
      <c r="C39" s="1" t="s">
        <v>20</v>
      </c>
      <c r="D39" s="2">
        <v>540</v>
      </c>
      <c r="E39" s="2">
        <v>-0.05</v>
      </c>
      <c r="F39" s="2">
        <v>2.1000000000000001E-2</v>
      </c>
      <c r="G39" s="2">
        <v>3.07</v>
      </c>
      <c r="H39" s="2">
        <v>-3.07</v>
      </c>
      <c r="I39" s="2">
        <v>-0.05</v>
      </c>
    </row>
    <row r="40" spans="1:9" ht="13.9" x14ac:dyDescent="0.3">
      <c r="A40" s="1">
        <v>39</v>
      </c>
      <c r="B40" s="1">
        <v>58</v>
      </c>
      <c r="C40" s="1" t="s">
        <v>20</v>
      </c>
      <c r="D40" s="2">
        <v>560</v>
      </c>
      <c r="E40" s="2">
        <v>-0.09</v>
      </c>
      <c r="F40" s="2">
        <v>2.1000000000000001E-2</v>
      </c>
      <c r="G40" s="2">
        <v>5.98</v>
      </c>
      <c r="H40" s="2">
        <v>-5.98</v>
      </c>
      <c r="I40" s="2">
        <v>-0.09</v>
      </c>
    </row>
    <row r="41" spans="1:9" ht="13.9" x14ac:dyDescent="0.3">
      <c r="A41" s="1">
        <v>40</v>
      </c>
      <c r="B41" s="1">
        <v>59</v>
      </c>
      <c r="C41" s="1" t="s">
        <v>20</v>
      </c>
      <c r="D41" s="2">
        <v>570</v>
      </c>
      <c r="E41" s="2">
        <v>-0.1</v>
      </c>
      <c r="F41" s="2">
        <v>2.1000000000000001E-2</v>
      </c>
      <c r="G41" s="2">
        <v>6.98</v>
      </c>
      <c r="H41" s="2">
        <v>-6.98</v>
      </c>
      <c r="I41" s="2">
        <v>-0.11</v>
      </c>
    </row>
    <row r="42" spans="1:9" ht="13.9" x14ac:dyDescent="0.3">
      <c r="A42" s="1">
        <v>41</v>
      </c>
      <c r="B42" s="1">
        <v>61</v>
      </c>
      <c r="C42" s="1" t="s">
        <v>20</v>
      </c>
      <c r="D42" s="2">
        <v>590</v>
      </c>
      <c r="E42" s="2">
        <v>-0.1</v>
      </c>
      <c r="F42" s="2">
        <v>2.1000000000000001E-2</v>
      </c>
      <c r="G42" s="2">
        <v>6.86</v>
      </c>
      <c r="H42" s="2">
        <v>-6.86</v>
      </c>
      <c r="I42" s="2">
        <v>-0.11</v>
      </c>
    </row>
    <row r="43" spans="1:9" ht="13.9" x14ac:dyDescent="0.3">
      <c r="A43" s="1">
        <v>42</v>
      </c>
      <c r="B43" s="1">
        <v>64</v>
      </c>
      <c r="C43" s="1" t="s">
        <v>20</v>
      </c>
      <c r="D43" s="2">
        <v>620</v>
      </c>
      <c r="E43" s="2">
        <v>-0.03</v>
      </c>
      <c r="F43" s="2">
        <v>2.1000000000000001E-2</v>
      </c>
      <c r="G43" s="2">
        <v>1.73</v>
      </c>
      <c r="H43" s="2">
        <v>-1.73</v>
      </c>
      <c r="I43" s="2">
        <v>-0.02</v>
      </c>
    </row>
    <row r="44" spans="1:9" ht="13.9" x14ac:dyDescent="0.3">
      <c r="A44" s="1">
        <v>43</v>
      </c>
      <c r="B44" s="1">
        <v>65</v>
      </c>
      <c r="C44" s="1" t="s">
        <v>20</v>
      </c>
      <c r="D44" s="2">
        <v>630</v>
      </c>
      <c r="E44" s="2">
        <v>-0.09</v>
      </c>
      <c r="F44" s="2">
        <v>2.1000000000000001E-2</v>
      </c>
      <c r="G44" s="2">
        <v>5.78</v>
      </c>
      <c r="H44" s="2">
        <v>-5.78</v>
      </c>
      <c r="I44" s="2">
        <v>-0.09</v>
      </c>
    </row>
    <row r="45" spans="1:9" ht="13.9" x14ac:dyDescent="0.3">
      <c r="A45" s="1">
        <v>44</v>
      </c>
      <c r="B45" s="1">
        <v>66</v>
      </c>
      <c r="C45" s="1" t="s">
        <v>20</v>
      </c>
      <c r="D45" s="2">
        <v>640</v>
      </c>
      <c r="E45" s="2">
        <v>-0.1</v>
      </c>
      <c r="F45" s="2">
        <v>2.1000000000000001E-2</v>
      </c>
      <c r="G45" s="2">
        <v>7</v>
      </c>
      <c r="H45" s="2">
        <v>-7</v>
      </c>
      <c r="I45" s="2">
        <v>-0.11</v>
      </c>
    </row>
    <row r="46" spans="1:9" ht="13.9" x14ac:dyDescent="0.3">
      <c r="A46" s="1">
        <v>45</v>
      </c>
      <c r="B46" s="1">
        <v>68</v>
      </c>
      <c r="C46" s="1" t="s">
        <v>20</v>
      </c>
      <c r="D46" s="2">
        <v>660</v>
      </c>
      <c r="E46" s="2">
        <v>-0.08</v>
      </c>
      <c r="F46" s="2">
        <v>2.1000000000000001E-2</v>
      </c>
      <c r="G46" s="2">
        <v>5.19</v>
      </c>
      <c r="H46" s="2">
        <v>-5.19</v>
      </c>
      <c r="I46" s="2">
        <v>-7.0000000000000007E-2</v>
      </c>
    </row>
    <row r="47" spans="1:9" ht="13.9" x14ac:dyDescent="0.3">
      <c r="A47" s="1">
        <v>46</v>
      </c>
      <c r="B47" s="1">
        <v>69</v>
      </c>
      <c r="C47" s="1" t="s">
        <v>20</v>
      </c>
      <c r="D47" s="2">
        <v>670</v>
      </c>
      <c r="E47" s="2">
        <v>-0.06</v>
      </c>
      <c r="F47" s="2">
        <v>2.1000000000000001E-2</v>
      </c>
      <c r="G47" s="2">
        <v>4.09</v>
      </c>
      <c r="H47" s="2">
        <v>-4.09</v>
      </c>
      <c r="I47" s="2">
        <v>-0.05</v>
      </c>
    </row>
    <row r="48" spans="1:9" ht="13.9" x14ac:dyDescent="0.3">
      <c r="A48" s="1">
        <v>47</v>
      </c>
      <c r="B48" s="1">
        <v>70</v>
      </c>
      <c r="C48" s="1" t="s">
        <v>20</v>
      </c>
      <c r="D48" s="2">
        <v>680</v>
      </c>
      <c r="E48" s="2">
        <v>-0.05</v>
      </c>
      <c r="F48" s="2">
        <v>2.1000000000000001E-2</v>
      </c>
      <c r="G48" s="2">
        <v>3.31</v>
      </c>
      <c r="H48" s="2">
        <v>-3.31</v>
      </c>
      <c r="I48" s="2">
        <v>-0.05</v>
      </c>
    </row>
    <row r="49" spans="1:13" ht="13.9" x14ac:dyDescent="0.3">
      <c r="A49" s="1">
        <v>48</v>
      </c>
      <c r="B49" s="1">
        <v>71</v>
      </c>
      <c r="C49" s="1" t="s">
        <v>20</v>
      </c>
      <c r="D49" s="2">
        <v>690</v>
      </c>
      <c r="E49" s="2">
        <v>-0.04</v>
      </c>
      <c r="F49" s="2">
        <v>2.1000000000000001E-2</v>
      </c>
      <c r="G49" s="2">
        <v>2.88</v>
      </c>
      <c r="H49" s="2">
        <v>-2.88</v>
      </c>
      <c r="I49" s="2">
        <v>-0.05</v>
      </c>
      <c r="J49" s="2">
        <v>-0.04</v>
      </c>
      <c r="K49" s="2">
        <v>0.97</v>
      </c>
      <c r="L49" s="2">
        <v>0.39</v>
      </c>
      <c r="M49" s="2">
        <v>0.10199999999999999</v>
      </c>
    </row>
    <row r="50" spans="1:13" ht="13.9" x14ac:dyDescent="0.3">
      <c r="A50" s="1">
        <v>49</v>
      </c>
      <c r="B50" s="1">
        <v>72</v>
      </c>
      <c r="C50" s="1" t="s">
        <v>20</v>
      </c>
      <c r="D50" s="2">
        <v>700</v>
      </c>
      <c r="E50" s="2">
        <v>-0.05</v>
      </c>
      <c r="F50" s="2">
        <v>2.1000000000000001E-2</v>
      </c>
      <c r="G50" s="2">
        <v>3.27</v>
      </c>
      <c r="H50" s="2">
        <v>-3.27</v>
      </c>
      <c r="I50" s="2">
        <v>-0.05</v>
      </c>
      <c r="J50" s="2">
        <v>-0.05</v>
      </c>
      <c r="K50" s="2">
        <v>1</v>
      </c>
      <c r="L50" s="2">
        <v>0.09</v>
      </c>
      <c r="M50" s="2">
        <v>2.4E-2</v>
      </c>
    </row>
    <row r="51" spans="1:13" ht="13.9" x14ac:dyDescent="0.3">
      <c r="A51" s="1">
        <v>50</v>
      </c>
      <c r="B51" s="1">
        <v>73</v>
      </c>
      <c r="C51" s="1" t="s">
        <v>20</v>
      </c>
      <c r="D51" s="2">
        <v>710</v>
      </c>
      <c r="E51" s="2">
        <v>-0.06</v>
      </c>
      <c r="F51" s="2">
        <v>2.1000000000000001E-2</v>
      </c>
      <c r="G51" s="2">
        <v>4</v>
      </c>
      <c r="H51" s="2">
        <v>-4</v>
      </c>
      <c r="I51" s="2">
        <v>-0.05</v>
      </c>
      <c r="J51" s="2">
        <v>-0.06</v>
      </c>
      <c r="K51" s="2">
        <v>0.99</v>
      </c>
      <c r="L51" s="2">
        <v>0.22</v>
      </c>
      <c r="M51" s="2">
        <v>5.8999999999999997E-2</v>
      </c>
    </row>
    <row r="52" spans="1:13" ht="13.9" x14ac:dyDescent="0.3">
      <c r="A52" s="1">
        <v>51</v>
      </c>
      <c r="B52" s="1">
        <v>74</v>
      </c>
      <c r="C52" s="1" t="s">
        <v>20</v>
      </c>
      <c r="D52" s="2">
        <v>720</v>
      </c>
      <c r="E52" s="2">
        <v>-0.06</v>
      </c>
      <c r="F52" s="2">
        <v>2.1000000000000001E-2</v>
      </c>
      <c r="G52" s="2">
        <v>3.8</v>
      </c>
      <c r="H52" s="2">
        <v>-3.8</v>
      </c>
      <c r="I52" s="2">
        <v>-0.05</v>
      </c>
      <c r="J52" s="2">
        <v>-0.05</v>
      </c>
      <c r="K52" s="2">
        <v>0.69</v>
      </c>
      <c r="L52" s="2">
        <v>1.69</v>
      </c>
      <c r="M52" s="2">
        <v>0.44500000000000001</v>
      </c>
    </row>
    <row r="53" spans="1:13" ht="13.9" x14ac:dyDescent="0.3">
      <c r="A53" s="1">
        <v>52</v>
      </c>
      <c r="B53" s="1">
        <v>75</v>
      </c>
      <c r="C53" s="1" t="s">
        <v>20</v>
      </c>
      <c r="D53" s="2">
        <v>730</v>
      </c>
      <c r="E53" s="2">
        <v>-0.06</v>
      </c>
      <c r="F53" s="2">
        <v>2.1000000000000001E-2</v>
      </c>
      <c r="G53" s="2">
        <v>4.12</v>
      </c>
      <c r="H53" s="2">
        <v>-4.12</v>
      </c>
      <c r="I53" s="2">
        <v>-0.05</v>
      </c>
      <c r="J53" s="2">
        <v>-0.06</v>
      </c>
      <c r="K53" s="2">
        <v>0.85</v>
      </c>
      <c r="L53" s="2">
        <v>1.2</v>
      </c>
      <c r="M53" s="2">
        <v>0.316</v>
      </c>
    </row>
    <row r="54" spans="1:13" ht="13.9" x14ac:dyDescent="0.3">
      <c r="A54" s="1">
        <v>53</v>
      </c>
      <c r="B54" s="1">
        <v>76</v>
      </c>
      <c r="C54" s="1" t="s">
        <v>20</v>
      </c>
      <c r="D54" s="2">
        <v>740</v>
      </c>
      <c r="E54" s="2">
        <v>-0.09</v>
      </c>
      <c r="F54" s="2">
        <v>2.1000000000000001E-2</v>
      </c>
      <c r="G54" s="2">
        <v>5.79</v>
      </c>
      <c r="H54" s="2">
        <v>-5.79</v>
      </c>
      <c r="I54" s="2">
        <v>-0.09</v>
      </c>
      <c r="J54" s="2">
        <v>-0.08</v>
      </c>
      <c r="K54" s="2">
        <v>0.89</v>
      </c>
      <c r="L54" s="2">
        <v>1.38</v>
      </c>
      <c r="M54" s="2">
        <v>0.36299999999999999</v>
      </c>
    </row>
    <row r="55" spans="1:13" ht="13.9" x14ac:dyDescent="0.3">
      <c r="A55" s="1">
        <v>54</v>
      </c>
      <c r="B55" s="1">
        <v>77</v>
      </c>
      <c r="C55" s="1" t="s">
        <v>20</v>
      </c>
      <c r="D55" s="2">
        <v>750</v>
      </c>
      <c r="E55" s="2">
        <v>-0.08</v>
      </c>
      <c r="F55" s="2">
        <v>2.1000000000000001E-2</v>
      </c>
      <c r="G55" s="2">
        <v>5.35</v>
      </c>
      <c r="H55" s="2">
        <v>-5.35</v>
      </c>
      <c r="I55" s="2">
        <v>-7.0000000000000007E-2</v>
      </c>
      <c r="J55" s="2">
        <v>-0.08</v>
      </c>
      <c r="K55" s="2">
        <v>0.87</v>
      </c>
      <c r="L55" s="2">
        <v>1.4</v>
      </c>
      <c r="M55" s="2">
        <v>0.36799999999999999</v>
      </c>
    </row>
    <row r="56" spans="1:13" ht="13.9" x14ac:dyDescent="0.3">
      <c r="A56" s="1">
        <v>55</v>
      </c>
      <c r="B56" s="1">
        <v>78</v>
      </c>
      <c r="C56" s="1" t="s">
        <v>20</v>
      </c>
      <c r="D56" s="2">
        <v>760</v>
      </c>
      <c r="E56" s="2">
        <v>-7.0000000000000007E-2</v>
      </c>
      <c r="F56" s="2">
        <v>2.1000000000000001E-2</v>
      </c>
      <c r="G56" s="2">
        <v>4.9800000000000004</v>
      </c>
      <c r="H56" s="2">
        <v>-4.9800000000000004</v>
      </c>
      <c r="I56" s="2">
        <v>-7.0000000000000007E-2</v>
      </c>
      <c r="J56" s="2">
        <v>-7.0000000000000007E-2</v>
      </c>
      <c r="K56" s="2">
        <v>1</v>
      </c>
      <c r="L56" s="2">
        <v>0.04</v>
      </c>
      <c r="M56" s="2">
        <v>0.01</v>
      </c>
    </row>
    <row r="57" spans="1:13" ht="13.9" x14ac:dyDescent="0.3">
      <c r="A57" s="1">
        <v>56</v>
      </c>
      <c r="B57" s="1">
        <v>79</v>
      </c>
      <c r="C57" s="1" t="s">
        <v>20</v>
      </c>
      <c r="D57" s="2">
        <v>770</v>
      </c>
      <c r="E57" s="2">
        <v>-0.08</v>
      </c>
      <c r="F57" s="2">
        <v>2.1000000000000001E-2</v>
      </c>
      <c r="G57" s="2">
        <v>7.14</v>
      </c>
      <c r="H57" s="2">
        <v>-5.5</v>
      </c>
      <c r="I57" s="2">
        <v>-0.09</v>
      </c>
      <c r="J57" s="2">
        <v>-7.0000000000000007E-2</v>
      </c>
      <c r="K57" s="2">
        <v>0.45</v>
      </c>
      <c r="L57" s="2">
        <v>3.93</v>
      </c>
      <c r="M57" s="2">
        <v>1.036</v>
      </c>
    </row>
    <row r="58" spans="1:13" ht="13.9" x14ac:dyDescent="0.3">
      <c r="A58" s="1">
        <v>57</v>
      </c>
      <c r="B58" s="1">
        <v>80</v>
      </c>
      <c r="C58" s="1" t="s">
        <v>20</v>
      </c>
      <c r="D58" s="2">
        <v>780</v>
      </c>
      <c r="E58" s="2">
        <v>-0.1</v>
      </c>
      <c r="F58" s="2">
        <v>2.1000000000000001E-2</v>
      </c>
      <c r="G58" s="2">
        <v>7.27</v>
      </c>
      <c r="H58" s="2">
        <v>-6.76</v>
      </c>
      <c r="I58" s="2">
        <v>-0.1</v>
      </c>
      <c r="J58" s="2">
        <v>-0.09</v>
      </c>
      <c r="K58" s="2">
        <v>0.6</v>
      </c>
      <c r="L58" s="2">
        <v>3.61</v>
      </c>
      <c r="M58" s="2">
        <v>0.95099999999999996</v>
      </c>
    </row>
    <row r="59" spans="1:13" ht="13.9" x14ac:dyDescent="0.3">
      <c r="A59" s="1">
        <v>58</v>
      </c>
      <c r="B59" s="1">
        <v>81</v>
      </c>
      <c r="C59" s="1" t="s">
        <v>20</v>
      </c>
      <c r="D59" s="2">
        <v>790</v>
      </c>
      <c r="E59" s="2">
        <v>-0.11</v>
      </c>
      <c r="F59" s="2">
        <v>2.1000000000000001E-2</v>
      </c>
      <c r="G59" s="2">
        <v>7.37</v>
      </c>
      <c r="H59" s="2">
        <v>-7.37</v>
      </c>
      <c r="I59" s="2">
        <v>-0.11</v>
      </c>
      <c r="J59" s="2">
        <v>-0.1</v>
      </c>
      <c r="K59" s="2">
        <v>0.77</v>
      </c>
      <c r="L59" s="2">
        <v>2.72</v>
      </c>
      <c r="M59" s="2">
        <v>0.71599999999999997</v>
      </c>
    </row>
    <row r="60" spans="1:13" x14ac:dyDescent="0.2">
      <c r="A60" s="1">
        <v>59</v>
      </c>
      <c r="B60" s="1">
        <v>82</v>
      </c>
      <c r="C60" s="1" t="s">
        <v>20</v>
      </c>
      <c r="D60" s="2">
        <v>800</v>
      </c>
      <c r="E60" s="4">
        <v>-0.14000000000000001</v>
      </c>
      <c r="F60" s="2">
        <v>2.1000000000000001E-2</v>
      </c>
      <c r="G60" s="2">
        <v>9.92</v>
      </c>
      <c r="H60" s="2">
        <v>-9.76</v>
      </c>
      <c r="I60" s="2">
        <v>-0.14000000000000001</v>
      </c>
      <c r="J60" s="2">
        <v>-0.13</v>
      </c>
      <c r="K60" s="2">
        <v>0.65</v>
      </c>
      <c r="L60" s="2">
        <v>4.74</v>
      </c>
      <c r="M60" s="2">
        <v>1.2490000000000001</v>
      </c>
    </row>
    <row r="61" spans="1:13" x14ac:dyDescent="0.2">
      <c r="A61" s="1">
        <v>60</v>
      </c>
      <c r="B61" s="1">
        <v>83</v>
      </c>
      <c r="C61" s="1" t="s">
        <v>20</v>
      </c>
      <c r="D61" s="2">
        <v>811.06</v>
      </c>
      <c r="E61" s="4">
        <v>-0.14000000000000001</v>
      </c>
      <c r="F61" s="2">
        <v>2.1000000000000001E-2</v>
      </c>
      <c r="G61" s="2">
        <v>9.3000000000000007</v>
      </c>
      <c r="H61" s="2">
        <v>-9.3000000000000007</v>
      </c>
      <c r="I61" s="2">
        <v>-0.14000000000000001</v>
      </c>
    </row>
    <row r="62" spans="1:13" ht="13.9" x14ac:dyDescent="0.3">
      <c r="A62" s="1">
        <v>61</v>
      </c>
      <c r="B62" s="1">
        <v>86</v>
      </c>
      <c r="C62" s="1" t="s">
        <v>20</v>
      </c>
      <c r="D62" s="2">
        <v>840</v>
      </c>
      <c r="E62" s="2">
        <v>-0.04</v>
      </c>
      <c r="F62" s="2">
        <v>2.1000000000000001E-2</v>
      </c>
      <c r="G62" s="2">
        <v>2.69</v>
      </c>
      <c r="H62" s="2">
        <v>-2.69</v>
      </c>
      <c r="I62" s="2">
        <v>-0.03</v>
      </c>
    </row>
    <row r="63" spans="1:13" ht="13.9" x14ac:dyDescent="0.3">
      <c r="A63" s="1">
        <v>62</v>
      </c>
      <c r="B63" s="1">
        <v>89</v>
      </c>
      <c r="C63" s="1" t="s">
        <v>20</v>
      </c>
      <c r="D63" s="2">
        <v>870</v>
      </c>
      <c r="E63" s="2">
        <v>-7.0000000000000007E-2</v>
      </c>
      <c r="F63" s="2">
        <v>2.1000000000000001E-2</v>
      </c>
      <c r="G63" s="2">
        <v>4.91</v>
      </c>
      <c r="H63" s="2">
        <v>-4.91</v>
      </c>
      <c r="I63" s="2">
        <v>-7.0000000000000007E-2</v>
      </c>
    </row>
    <row r="64" spans="1:13" ht="13.9" x14ac:dyDescent="0.3">
      <c r="A64" s="1">
        <v>63</v>
      </c>
      <c r="B64" s="1">
        <v>90</v>
      </c>
      <c r="C64" s="1" t="s">
        <v>20</v>
      </c>
      <c r="D64" s="2">
        <v>880</v>
      </c>
      <c r="E64" s="2">
        <v>-0.16</v>
      </c>
      <c r="F64" s="2">
        <v>2.1000000000000001E-2</v>
      </c>
      <c r="G64" s="2">
        <v>11.06</v>
      </c>
      <c r="H64" s="2">
        <v>-11.06</v>
      </c>
      <c r="I64" s="2">
        <v>-0.16</v>
      </c>
      <c r="J64" s="2">
        <v>-0.15</v>
      </c>
      <c r="K64" s="2">
        <v>0.72</v>
      </c>
      <c r="L64" s="2">
        <v>4.58</v>
      </c>
      <c r="M64" s="2">
        <v>1.2070000000000001</v>
      </c>
    </row>
    <row r="65" spans="1:13" ht="13.9" x14ac:dyDescent="0.3">
      <c r="A65" s="1">
        <v>64</v>
      </c>
      <c r="B65" s="1">
        <v>91</v>
      </c>
      <c r="C65" s="1" t="s">
        <v>20</v>
      </c>
      <c r="D65" s="2">
        <v>890</v>
      </c>
      <c r="E65" s="2">
        <v>-0.25</v>
      </c>
      <c r="F65" s="2">
        <v>0.05</v>
      </c>
      <c r="G65" s="2">
        <v>7.13</v>
      </c>
      <c r="H65" s="2">
        <v>-7.13</v>
      </c>
      <c r="I65" s="2">
        <v>-0.25</v>
      </c>
    </row>
    <row r="66" spans="1:13" ht="13.9" x14ac:dyDescent="0.3">
      <c r="A66" s="1">
        <v>65</v>
      </c>
      <c r="B66" s="1">
        <v>92</v>
      </c>
      <c r="C66" s="1" t="s">
        <v>20</v>
      </c>
      <c r="D66" s="2">
        <v>900</v>
      </c>
      <c r="E66" s="2">
        <v>-0.22</v>
      </c>
      <c r="F66" s="2">
        <v>0.05</v>
      </c>
      <c r="G66" s="2">
        <v>6.35</v>
      </c>
      <c r="H66" s="2">
        <v>-6.35</v>
      </c>
      <c r="I66" s="2">
        <v>-0.23</v>
      </c>
    </row>
    <row r="67" spans="1:13" x14ac:dyDescent="0.2">
      <c r="A67" s="1">
        <v>66</v>
      </c>
      <c r="B67" s="1">
        <v>93</v>
      </c>
      <c r="C67" s="1" t="s">
        <v>20</v>
      </c>
      <c r="D67" s="2">
        <v>910</v>
      </c>
      <c r="E67" s="4">
        <v>-0.14000000000000001</v>
      </c>
      <c r="F67" s="2">
        <v>2.1000000000000001E-2</v>
      </c>
      <c r="G67" s="2">
        <v>10.029999999999999</v>
      </c>
      <c r="H67" s="2">
        <v>-9.35</v>
      </c>
      <c r="I67" s="2">
        <v>-0.14000000000000001</v>
      </c>
      <c r="J67" s="2">
        <v>-0.13</v>
      </c>
      <c r="K67" s="2">
        <v>0.61</v>
      </c>
      <c r="L67" s="2">
        <v>4.97</v>
      </c>
      <c r="M67" s="2">
        <v>1.3089999999999999</v>
      </c>
    </row>
    <row r="68" spans="1:13" ht="13.9" x14ac:dyDescent="0.3">
      <c r="A68" s="1">
        <v>67</v>
      </c>
      <c r="B68" s="1">
        <v>94</v>
      </c>
      <c r="C68" s="1" t="s">
        <v>20</v>
      </c>
      <c r="D68" s="2">
        <v>910</v>
      </c>
      <c r="E68" s="2">
        <v>-0.13</v>
      </c>
      <c r="F68" s="2">
        <v>2.1000000000000001E-2</v>
      </c>
      <c r="G68" s="2">
        <v>9.77</v>
      </c>
      <c r="H68" s="2">
        <v>-8.51</v>
      </c>
      <c r="I68" s="2">
        <v>-0.12</v>
      </c>
      <c r="J68" s="2">
        <v>-0.12</v>
      </c>
      <c r="K68" s="2">
        <v>0.55000000000000004</v>
      </c>
      <c r="L68" s="2">
        <v>5.04</v>
      </c>
      <c r="M68" s="2">
        <v>1.329</v>
      </c>
    </row>
    <row r="69" spans="1:13" ht="13.9" x14ac:dyDescent="0.3">
      <c r="A69" s="1">
        <v>68</v>
      </c>
      <c r="B69" s="1">
        <v>95</v>
      </c>
      <c r="C69" s="1" t="s">
        <v>20</v>
      </c>
      <c r="D69" s="2">
        <v>920</v>
      </c>
      <c r="E69" s="2">
        <v>-0.2</v>
      </c>
      <c r="F69" s="2">
        <v>2.1000000000000001E-2</v>
      </c>
      <c r="G69" s="2">
        <v>13.29</v>
      </c>
      <c r="H69" s="2">
        <v>-13.29</v>
      </c>
      <c r="I69" s="2">
        <v>-0.19</v>
      </c>
    </row>
    <row r="70" spans="1:13" ht="13.9" x14ac:dyDescent="0.3">
      <c r="A70" s="1">
        <v>69</v>
      </c>
      <c r="B70" s="1">
        <v>96</v>
      </c>
      <c r="C70" s="1" t="s">
        <v>20</v>
      </c>
      <c r="D70" s="2">
        <v>930</v>
      </c>
      <c r="E70" s="2">
        <v>-0.15</v>
      </c>
      <c r="F70" s="2">
        <v>2.1000000000000001E-2</v>
      </c>
      <c r="G70" s="2">
        <v>10.38</v>
      </c>
      <c r="H70" s="2">
        <v>-10.38</v>
      </c>
      <c r="I70" s="2">
        <v>-0.16</v>
      </c>
    </row>
    <row r="71" spans="1:13" ht="13.9" x14ac:dyDescent="0.3">
      <c r="A71" s="1">
        <v>70</v>
      </c>
      <c r="B71" s="1">
        <v>97</v>
      </c>
      <c r="C71" s="1" t="s">
        <v>20</v>
      </c>
      <c r="D71" s="2">
        <v>940</v>
      </c>
      <c r="E71" s="2">
        <v>-0.22</v>
      </c>
      <c r="F71" s="2">
        <v>2.1000000000000001E-2</v>
      </c>
      <c r="G71" s="2">
        <v>15.14</v>
      </c>
      <c r="H71" s="2">
        <v>-15.14</v>
      </c>
      <c r="I71" s="2">
        <v>-0.23</v>
      </c>
    </row>
    <row r="72" spans="1:13" ht="13.9" x14ac:dyDescent="0.3">
      <c r="A72" s="1">
        <v>71</v>
      </c>
      <c r="B72" s="1">
        <v>101</v>
      </c>
      <c r="C72" s="1" t="s">
        <v>20</v>
      </c>
      <c r="D72" s="2">
        <v>980</v>
      </c>
      <c r="E72" s="2">
        <v>-0.17</v>
      </c>
      <c r="F72" s="2">
        <v>2.1000000000000001E-2</v>
      </c>
      <c r="G72" s="2">
        <v>11.72</v>
      </c>
      <c r="H72" s="2">
        <v>-11.72</v>
      </c>
      <c r="I72" s="2">
        <v>-0.18</v>
      </c>
    </row>
    <row r="73" spans="1:13" ht="13.9" x14ac:dyDescent="0.3">
      <c r="A73" s="1">
        <v>72</v>
      </c>
      <c r="B73" s="1">
        <v>102</v>
      </c>
      <c r="C73" s="1" t="s">
        <v>20</v>
      </c>
      <c r="D73" s="2">
        <v>990</v>
      </c>
      <c r="E73" s="2">
        <v>-0.11</v>
      </c>
      <c r="F73" s="2">
        <v>2.1000000000000001E-2</v>
      </c>
      <c r="G73" s="2">
        <v>7.43</v>
      </c>
      <c r="H73" s="2">
        <v>-7.43</v>
      </c>
      <c r="I73" s="2">
        <v>-0.11</v>
      </c>
    </row>
    <row r="74" spans="1:13" ht="13.9" x14ac:dyDescent="0.3">
      <c r="A74" s="1">
        <v>73</v>
      </c>
      <c r="B74" s="1">
        <v>103</v>
      </c>
      <c r="C74" s="1" t="s">
        <v>20</v>
      </c>
      <c r="D74" s="2">
        <v>1000</v>
      </c>
      <c r="E74" s="2">
        <v>-0.1</v>
      </c>
      <c r="F74" s="2">
        <v>2.1000000000000001E-2</v>
      </c>
      <c r="G74" s="2">
        <v>6.45</v>
      </c>
      <c r="H74" s="2">
        <v>-6.45</v>
      </c>
      <c r="I74" s="2">
        <v>-0.09</v>
      </c>
    </row>
    <row r="75" spans="1:13" ht="13.9" x14ac:dyDescent="0.3">
      <c r="A75" s="1">
        <v>74</v>
      </c>
      <c r="B75" s="1">
        <v>106</v>
      </c>
      <c r="C75" s="1" t="s">
        <v>20</v>
      </c>
      <c r="D75" s="2">
        <v>1030</v>
      </c>
      <c r="E75" s="2">
        <v>-0.11</v>
      </c>
      <c r="F75" s="2">
        <v>2.1000000000000001E-2</v>
      </c>
      <c r="G75" s="2">
        <v>7.69</v>
      </c>
      <c r="H75" s="2">
        <v>-7.69</v>
      </c>
      <c r="I75" s="2">
        <v>-0.11</v>
      </c>
    </row>
    <row r="76" spans="1:13" ht="13.9" x14ac:dyDescent="0.3">
      <c r="A76" s="1">
        <v>75</v>
      </c>
      <c r="B76" s="1">
        <v>108</v>
      </c>
      <c r="C76" s="1" t="s">
        <v>20</v>
      </c>
      <c r="D76" s="2">
        <v>1050</v>
      </c>
      <c r="E76" s="2">
        <v>-0.22</v>
      </c>
      <c r="F76" s="2">
        <v>2.1000000000000001E-2</v>
      </c>
      <c r="G76" s="2">
        <v>14.89</v>
      </c>
      <c r="H76" s="2">
        <v>-14.89</v>
      </c>
      <c r="I76" s="2">
        <v>-0.21</v>
      </c>
      <c r="J76" s="2">
        <v>-0.22</v>
      </c>
      <c r="K76" s="2">
        <v>1</v>
      </c>
      <c r="L76" s="2">
        <v>0.57999999999999996</v>
      </c>
      <c r="M76" s="2">
        <v>0.152</v>
      </c>
    </row>
    <row r="77" spans="1:13" ht="13.9" x14ac:dyDescent="0.3">
      <c r="A77" s="1">
        <v>76</v>
      </c>
      <c r="B77" s="1">
        <v>109</v>
      </c>
      <c r="C77" s="1" t="s">
        <v>20</v>
      </c>
      <c r="D77" s="2">
        <v>1060</v>
      </c>
      <c r="E77" s="2">
        <v>-0.24</v>
      </c>
      <c r="F77" s="2">
        <v>0.05</v>
      </c>
      <c r="G77" s="2">
        <v>6.81</v>
      </c>
      <c r="H77" s="2">
        <v>-6.81</v>
      </c>
      <c r="I77" s="2">
        <v>-0.23</v>
      </c>
    </row>
    <row r="78" spans="1:13" ht="13.9" x14ac:dyDescent="0.3">
      <c r="A78" s="1">
        <v>77</v>
      </c>
      <c r="B78" s="1">
        <v>110</v>
      </c>
      <c r="C78" s="1" t="s">
        <v>20</v>
      </c>
      <c r="D78" s="2">
        <v>1070</v>
      </c>
      <c r="E78" s="2">
        <v>-0.22</v>
      </c>
      <c r="F78" s="2">
        <v>0.05</v>
      </c>
      <c r="G78" s="2">
        <v>6.36</v>
      </c>
      <c r="H78" s="2">
        <v>-6.36</v>
      </c>
      <c r="I78" s="2">
        <v>-0.23</v>
      </c>
    </row>
    <row r="79" spans="1:13" ht="13.9" x14ac:dyDescent="0.3">
      <c r="A79" s="1">
        <v>78</v>
      </c>
      <c r="B79" s="1">
        <v>111</v>
      </c>
      <c r="C79" s="1" t="s">
        <v>20</v>
      </c>
      <c r="D79" s="2">
        <v>1080</v>
      </c>
      <c r="E79" s="2">
        <v>-0.21</v>
      </c>
      <c r="F79" s="2">
        <v>2.1000000000000001E-2</v>
      </c>
      <c r="G79" s="2">
        <v>14.49</v>
      </c>
      <c r="H79" s="2">
        <v>-14.49</v>
      </c>
      <c r="I79" s="2">
        <v>-0.21</v>
      </c>
      <c r="J79" s="2">
        <v>-0.21</v>
      </c>
      <c r="K79" s="2">
        <v>1</v>
      </c>
      <c r="L79" s="2">
        <v>0.36</v>
      </c>
      <c r="M79" s="2">
        <v>9.4E-2</v>
      </c>
    </row>
    <row r="80" spans="1:13" ht="13.9" x14ac:dyDescent="0.3">
      <c r="A80" s="1">
        <v>79</v>
      </c>
      <c r="B80" s="1">
        <v>112</v>
      </c>
      <c r="C80" s="1" t="s">
        <v>20</v>
      </c>
      <c r="D80" s="2">
        <v>1090</v>
      </c>
      <c r="E80" s="2">
        <v>-0.21</v>
      </c>
      <c r="F80" s="2">
        <v>2.1000000000000001E-2</v>
      </c>
      <c r="G80" s="2">
        <v>14.25</v>
      </c>
      <c r="H80" s="2">
        <v>-14.25</v>
      </c>
      <c r="I80" s="2">
        <v>-0.21</v>
      </c>
      <c r="J80" s="2">
        <v>-0.21</v>
      </c>
      <c r="K80" s="2">
        <v>0.99</v>
      </c>
      <c r="L80" s="2">
        <v>0.84</v>
      </c>
      <c r="M80" s="2">
        <v>0.223</v>
      </c>
    </row>
    <row r="81" spans="1:13" ht="13.9" x14ac:dyDescent="0.3">
      <c r="A81" s="1">
        <v>80</v>
      </c>
      <c r="B81" s="1">
        <v>113</v>
      </c>
      <c r="C81" s="1" t="s">
        <v>20</v>
      </c>
      <c r="D81" s="2">
        <v>1100</v>
      </c>
      <c r="E81" s="2">
        <v>-0.21</v>
      </c>
      <c r="F81" s="2">
        <v>2.1000000000000001E-2</v>
      </c>
      <c r="G81" s="2">
        <v>14.35</v>
      </c>
      <c r="H81" s="2">
        <v>-14.35</v>
      </c>
      <c r="I81" s="2">
        <v>-0.21</v>
      </c>
      <c r="J81" s="2">
        <v>-0.21</v>
      </c>
      <c r="K81" s="2">
        <v>1</v>
      </c>
      <c r="L81" s="2">
        <v>0.25</v>
      </c>
      <c r="M81" s="2">
        <v>6.7000000000000004E-2</v>
      </c>
    </row>
    <row r="82" spans="1:13" ht="13.9" x14ac:dyDescent="0.3">
      <c r="A82" s="1">
        <v>81</v>
      </c>
      <c r="B82" s="1">
        <v>114</v>
      </c>
      <c r="C82" s="1" t="s">
        <v>20</v>
      </c>
      <c r="D82" s="2">
        <v>1110</v>
      </c>
      <c r="E82" s="2">
        <v>-0.2</v>
      </c>
      <c r="F82" s="2">
        <v>2.1000000000000001E-2</v>
      </c>
      <c r="G82" s="2">
        <v>13.89</v>
      </c>
      <c r="H82" s="2">
        <v>-13.89</v>
      </c>
      <c r="I82" s="2">
        <v>-0.2</v>
      </c>
      <c r="J82" s="2">
        <v>-0.2</v>
      </c>
      <c r="K82" s="2">
        <v>1</v>
      </c>
      <c r="L82" s="2">
        <v>0.5</v>
      </c>
      <c r="M82" s="2">
        <v>0.13300000000000001</v>
      </c>
    </row>
    <row r="83" spans="1:13" ht="13.9" x14ac:dyDescent="0.3">
      <c r="A83" s="1">
        <v>82</v>
      </c>
      <c r="B83" s="1">
        <v>115</v>
      </c>
      <c r="C83" s="1" t="s">
        <v>20</v>
      </c>
      <c r="D83" s="2">
        <v>1120</v>
      </c>
      <c r="E83" s="2">
        <v>-0.19</v>
      </c>
      <c r="F83" s="2">
        <v>2.1000000000000001E-2</v>
      </c>
      <c r="G83" s="2">
        <v>12.96</v>
      </c>
      <c r="H83" s="2">
        <v>-12.96</v>
      </c>
      <c r="I83" s="2">
        <v>-0.19</v>
      </c>
      <c r="J83" s="2">
        <v>-0.19</v>
      </c>
      <c r="K83" s="2">
        <v>1</v>
      </c>
      <c r="L83" s="2">
        <v>0.64</v>
      </c>
      <c r="M83" s="2">
        <v>0.16900000000000001</v>
      </c>
    </row>
    <row r="84" spans="1:13" ht="13.9" x14ac:dyDescent="0.3">
      <c r="A84" s="1">
        <v>83</v>
      </c>
      <c r="B84" s="1">
        <v>116</v>
      </c>
      <c r="C84" s="1" t="s">
        <v>20</v>
      </c>
      <c r="D84" s="2">
        <v>1130</v>
      </c>
      <c r="E84" s="2">
        <v>-0.18</v>
      </c>
      <c r="F84" s="2">
        <v>2.1000000000000001E-2</v>
      </c>
      <c r="G84" s="2">
        <v>12.45</v>
      </c>
      <c r="H84" s="2">
        <v>-12.45</v>
      </c>
      <c r="I84" s="2">
        <v>-0.18</v>
      </c>
      <c r="J84" s="2">
        <v>-0.18</v>
      </c>
      <c r="K84" s="2">
        <v>0.99</v>
      </c>
      <c r="L84" s="2">
        <v>0.85</v>
      </c>
      <c r="M84" s="2">
        <v>0.224</v>
      </c>
    </row>
    <row r="85" spans="1:13" ht="13.9" x14ac:dyDescent="0.3">
      <c r="A85" s="1">
        <v>84</v>
      </c>
      <c r="B85" s="1">
        <v>117</v>
      </c>
      <c r="C85" s="1" t="s">
        <v>20</v>
      </c>
      <c r="D85" s="2">
        <v>1140</v>
      </c>
      <c r="E85" s="2">
        <v>-0.16</v>
      </c>
      <c r="F85" s="2">
        <v>3.5999999999999997E-2</v>
      </c>
      <c r="G85" s="2">
        <v>6.47</v>
      </c>
      <c r="H85" s="2">
        <v>-6.47</v>
      </c>
      <c r="I85" s="2">
        <v>-0.16</v>
      </c>
    </row>
    <row r="86" spans="1:13" x14ac:dyDescent="0.2">
      <c r="A86" s="1">
        <v>85</v>
      </c>
      <c r="B86" s="1">
        <v>120</v>
      </c>
      <c r="C86" s="1" t="s">
        <v>20</v>
      </c>
      <c r="D86" s="2">
        <v>1170</v>
      </c>
      <c r="E86" s="4">
        <v>-0.14000000000000001</v>
      </c>
      <c r="F86" s="2">
        <v>2.1000000000000001E-2</v>
      </c>
      <c r="G86" s="2">
        <v>9.24</v>
      </c>
      <c r="H86" s="2">
        <v>-9.24</v>
      </c>
      <c r="I86" s="2">
        <v>-0.14000000000000001</v>
      </c>
    </row>
    <row r="87" spans="1:13" ht="13.9" x14ac:dyDescent="0.3">
      <c r="A87" s="1">
        <v>86</v>
      </c>
      <c r="B87" s="1">
        <v>121</v>
      </c>
      <c r="C87" s="1" t="s">
        <v>20</v>
      </c>
      <c r="D87" s="2">
        <v>1180</v>
      </c>
      <c r="E87" s="2">
        <v>-0.1</v>
      </c>
      <c r="F87" s="2">
        <v>2.1000000000000001E-2</v>
      </c>
      <c r="G87" s="2">
        <v>6.91</v>
      </c>
      <c r="H87" s="2">
        <v>-6.91</v>
      </c>
      <c r="I87" s="2">
        <v>-0.11</v>
      </c>
    </row>
    <row r="88" spans="1:13" ht="13.9" x14ac:dyDescent="0.3">
      <c r="A88" s="1">
        <v>87</v>
      </c>
      <c r="B88" s="1">
        <v>122</v>
      </c>
      <c r="C88" s="1" t="s">
        <v>20</v>
      </c>
      <c r="D88" s="2">
        <v>1190</v>
      </c>
      <c r="E88" s="2">
        <v>-7.0000000000000007E-2</v>
      </c>
      <c r="F88" s="2">
        <v>3.5999999999999997E-2</v>
      </c>
      <c r="G88" s="2">
        <v>2.79</v>
      </c>
      <c r="H88" s="2">
        <v>-2.79</v>
      </c>
      <c r="I88" s="2">
        <v>-7.0000000000000007E-2</v>
      </c>
    </row>
    <row r="89" spans="1:13" ht="13.9" x14ac:dyDescent="0.3">
      <c r="A89" s="1">
        <v>88</v>
      </c>
      <c r="B89" s="1">
        <v>123</v>
      </c>
      <c r="C89" s="1" t="s">
        <v>20</v>
      </c>
      <c r="D89" s="2">
        <v>1200</v>
      </c>
      <c r="E89" s="2">
        <v>-0.08</v>
      </c>
      <c r="F89" s="2">
        <v>2.1000000000000001E-2</v>
      </c>
      <c r="G89" s="2">
        <v>5.74</v>
      </c>
      <c r="H89" s="2">
        <v>-5.74</v>
      </c>
      <c r="I89" s="2">
        <v>-0.09</v>
      </c>
      <c r="J89" s="2">
        <v>-0.08</v>
      </c>
      <c r="K89" s="2">
        <v>1</v>
      </c>
      <c r="L89" s="2">
        <v>0.23</v>
      </c>
      <c r="M89" s="2">
        <v>6.0999999999999999E-2</v>
      </c>
    </row>
    <row r="90" spans="1:13" ht="13.9" x14ac:dyDescent="0.3">
      <c r="A90" s="1">
        <v>89</v>
      </c>
      <c r="B90" s="1">
        <v>124</v>
      </c>
      <c r="C90" s="1" t="s">
        <v>20</v>
      </c>
      <c r="D90" s="2">
        <v>1210</v>
      </c>
      <c r="E90" s="2">
        <v>-0.1</v>
      </c>
      <c r="F90" s="2">
        <v>2.1000000000000001E-2</v>
      </c>
      <c r="G90" s="2">
        <v>6.84</v>
      </c>
      <c r="H90" s="2">
        <v>-6.84</v>
      </c>
      <c r="I90" s="2">
        <v>-0.1</v>
      </c>
      <c r="J90" s="2">
        <v>-0.1</v>
      </c>
      <c r="K90" s="2">
        <v>0.99</v>
      </c>
      <c r="L90" s="2">
        <v>0.56000000000000005</v>
      </c>
      <c r="M90" s="2">
        <v>0.14899999999999999</v>
      </c>
    </row>
    <row r="91" spans="1:13" x14ac:dyDescent="0.2">
      <c r="A91" s="1">
        <v>90</v>
      </c>
      <c r="B91" s="1">
        <v>125</v>
      </c>
      <c r="C91" s="1" t="s">
        <v>20</v>
      </c>
      <c r="D91" s="2">
        <v>1220</v>
      </c>
      <c r="E91" s="4">
        <v>-0.14000000000000001</v>
      </c>
      <c r="F91" s="2">
        <v>2.1000000000000001E-2</v>
      </c>
      <c r="G91" s="2">
        <v>9.2100000000000009</v>
      </c>
      <c r="H91" s="2">
        <v>-9.2100000000000009</v>
      </c>
      <c r="I91" s="2">
        <v>-0.14000000000000001</v>
      </c>
      <c r="J91" s="2">
        <v>-0.13</v>
      </c>
      <c r="K91" s="2">
        <v>0.85</v>
      </c>
      <c r="L91" s="2">
        <v>2.68</v>
      </c>
      <c r="M91" s="2">
        <v>0.70699999999999996</v>
      </c>
    </row>
    <row r="92" spans="1:13" ht="13.9" x14ac:dyDescent="0.3">
      <c r="A92" s="1">
        <v>91</v>
      </c>
      <c r="B92" s="1">
        <v>126</v>
      </c>
      <c r="C92" s="1" t="s">
        <v>20</v>
      </c>
      <c r="D92" s="2">
        <v>1230</v>
      </c>
      <c r="E92" s="2">
        <v>-0.03</v>
      </c>
      <c r="F92" s="2">
        <v>3.5999999999999997E-2</v>
      </c>
      <c r="G92" s="2">
        <v>1.17</v>
      </c>
      <c r="H92" s="2">
        <v>-1.17</v>
      </c>
      <c r="I92" s="2">
        <v>-0.03</v>
      </c>
    </row>
    <row r="93" spans="1:13" x14ac:dyDescent="0.2">
      <c r="A93" s="1">
        <v>92</v>
      </c>
      <c r="B93" s="1">
        <v>127</v>
      </c>
      <c r="C93" s="1" t="s">
        <v>20</v>
      </c>
      <c r="D93" s="2">
        <v>1240</v>
      </c>
      <c r="E93" s="4">
        <v>-0.14000000000000001</v>
      </c>
      <c r="F93" s="2">
        <v>2.1000000000000001E-2</v>
      </c>
      <c r="G93" s="2">
        <v>9.5299999999999994</v>
      </c>
      <c r="H93" s="2">
        <v>-9.5299999999999994</v>
      </c>
      <c r="I93" s="2">
        <v>-0.14000000000000001</v>
      </c>
      <c r="J93" s="2">
        <v>-0.14000000000000001</v>
      </c>
      <c r="K93" s="2">
        <v>0.87</v>
      </c>
      <c r="L93" s="2">
        <v>2.52</v>
      </c>
      <c r="M93" s="2">
        <v>0.66300000000000003</v>
      </c>
    </row>
    <row r="94" spans="1:13" ht="13.9" x14ac:dyDescent="0.3">
      <c r="A94" s="1">
        <v>93</v>
      </c>
      <c r="B94" s="1">
        <v>128</v>
      </c>
      <c r="C94" s="1" t="s">
        <v>20</v>
      </c>
      <c r="D94" s="2">
        <v>1250</v>
      </c>
      <c r="E94" s="2">
        <v>-0.16</v>
      </c>
      <c r="F94" s="2">
        <v>0.05</v>
      </c>
      <c r="G94" s="2">
        <v>4.5</v>
      </c>
      <c r="H94" s="2">
        <v>-4.5</v>
      </c>
      <c r="I94" s="2">
        <v>-0.16</v>
      </c>
    </row>
    <row r="95" spans="1:13" ht="13.9" x14ac:dyDescent="0.3">
      <c r="A95" s="1">
        <v>94</v>
      </c>
      <c r="B95" s="1">
        <v>129</v>
      </c>
      <c r="C95" s="1" t="s">
        <v>20</v>
      </c>
      <c r="D95" s="2">
        <v>1260</v>
      </c>
      <c r="E95" s="2">
        <v>-0.13</v>
      </c>
      <c r="F95" s="2">
        <v>2.1000000000000001E-2</v>
      </c>
      <c r="G95" s="2">
        <v>8.58</v>
      </c>
      <c r="H95" s="2">
        <v>-8.58</v>
      </c>
      <c r="I95" s="2">
        <v>-0.12</v>
      </c>
      <c r="J95" s="2">
        <v>-0.13</v>
      </c>
      <c r="K95" s="2">
        <v>0.95</v>
      </c>
      <c r="L95" s="2">
        <v>1.42</v>
      </c>
      <c r="M95" s="2">
        <v>0.374</v>
      </c>
    </row>
    <row r="96" spans="1:13" ht="13.9" x14ac:dyDescent="0.3">
      <c r="A96" s="1">
        <v>95</v>
      </c>
      <c r="B96" s="1">
        <v>130</v>
      </c>
      <c r="C96" s="1" t="s">
        <v>20</v>
      </c>
      <c r="D96" s="2">
        <v>1270</v>
      </c>
      <c r="E96" s="2">
        <v>-0.02</v>
      </c>
      <c r="F96" s="2">
        <v>0.05</v>
      </c>
      <c r="G96" s="2">
        <v>0.5</v>
      </c>
      <c r="H96" s="2">
        <v>-0.5</v>
      </c>
      <c r="I96" s="2">
        <v>-0.02</v>
      </c>
    </row>
    <row r="97" spans="1:22" ht="13.9" x14ac:dyDescent="0.3">
      <c r="A97" s="1">
        <v>96</v>
      </c>
      <c r="B97" s="1">
        <v>131</v>
      </c>
      <c r="C97" s="1" t="s">
        <v>20</v>
      </c>
      <c r="D97" s="2">
        <v>1280</v>
      </c>
      <c r="E97" s="2">
        <v>-0.05</v>
      </c>
      <c r="F97" s="2">
        <v>0.05</v>
      </c>
      <c r="G97" s="2">
        <v>1.33</v>
      </c>
      <c r="H97" s="2">
        <v>-1.33</v>
      </c>
      <c r="I97" s="2">
        <v>-0.05</v>
      </c>
    </row>
    <row r="98" spans="1:22" ht="13.9" x14ac:dyDescent="0.3">
      <c r="A98" s="1">
        <v>97</v>
      </c>
      <c r="B98" s="1">
        <v>132</v>
      </c>
      <c r="C98" s="1" t="s">
        <v>20</v>
      </c>
      <c r="D98" s="2">
        <v>1290</v>
      </c>
      <c r="E98" s="2">
        <v>0.02</v>
      </c>
      <c r="F98" s="2">
        <v>0.05</v>
      </c>
      <c r="G98" s="2">
        <v>0.46</v>
      </c>
      <c r="H98" s="2">
        <v>0.46</v>
      </c>
      <c r="I98" s="2">
        <v>0.02</v>
      </c>
    </row>
    <row r="99" spans="1:22" ht="13.9" x14ac:dyDescent="0.3">
      <c r="A99" s="1">
        <v>98</v>
      </c>
      <c r="B99" s="1">
        <v>133</v>
      </c>
      <c r="C99" s="1" t="s">
        <v>20</v>
      </c>
      <c r="D99" s="2">
        <v>1300</v>
      </c>
      <c r="E99" s="2">
        <v>-0.12</v>
      </c>
      <c r="F99" s="2">
        <v>2.1000000000000001E-2</v>
      </c>
      <c r="G99" s="2">
        <v>11.73</v>
      </c>
      <c r="H99" s="2">
        <v>-8.0500000000000007</v>
      </c>
      <c r="I99" s="2">
        <v>-0.12</v>
      </c>
      <c r="J99" s="2">
        <v>-0.13</v>
      </c>
      <c r="K99" s="2">
        <v>0.54</v>
      </c>
      <c r="L99" s="2">
        <v>5.73</v>
      </c>
      <c r="M99" s="2">
        <v>1.5109999999999999</v>
      </c>
    </row>
    <row r="100" spans="1:22" ht="13.9" x14ac:dyDescent="0.3">
      <c r="A100" s="1">
        <v>99</v>
      </c>
      <c r="B100" s="1">
        <v>134</v>
      </c>
      <c r="C100" s="1" t="s">
        <v>20</v>
      </c>
      <c r="D100" s="2">
        <v>1310</v>
      </c>
      <c r="E100" s="2">
        <v>-0.13</v>
      </c>
      <c r="F100" s="2">
        <v>2.1000000000000001E-2</v>
      </c>
      <c r="G100" s="2">
        <v>13.85</v>
      </c>
      <c r="H100" s="2">
        <v>-9.0500000000000007</v>
      </c>
      <c r="I100" s="2">
        <v>-0.14000000000000001</v>
      </c>
      <c r="J100" s="2">
        <v>-0.15</v>
      </c>
      <c r="K100" s="2">
        <v>0.51</v>
      </c>
      <c r="L100" s="2">
        <v>6.98</v>
      </c>
      <c r="M100" s="2">
        <v>1.841</v>
      </c>
    </row>
    <row r="101" spans="1:22" ht="13.9" x14ac:dyDescent="0.3">
      <c r="A101" s="1">
        <v>100</v>
      </c>
      <c r="B101" s="1">
        <v>135</v>
      </c>
      <c r="C101" s="1" t="s">
        <v>20</v>
      </c>
      <c r="D101" s="2">
        <v>1320</v>
      </c>
      <c r="E101" s="2">
        <v>-0.16</v>
      </c>
      <c r="F101" s="2">
        <v>2.1000000000000001E-2</v>
      </c>
      <c r="G101" s="2">
        <v>14.79</v>
      </c>
      <c r="H101" s="2">
        <v>-10.99</v>
      </c>
      <c r="I101" s="2">
        <v>-0.16</v>
      </c>
      <c r="J101" s="2">
        <v>-0.18</v>
      </c>
      <c r="K101" s="2">
        <v>0.6</v>
      </c>
      <c r="L101" s="2">
        <v>6.83</v>
      </c>
      <c r="M101" s="2">
        <v>1.8009999999999999</v>
      </c>
    </row>
    <row r="102" spans="1:22" ht="13.9" x14ac:dyDescent="0.3">
      <c r="A102" s="1">
        <v>101</v>
      </c>
      <c r="B102" s="1">
        <v>136</v>
      </c>
      <c r="C102" s="1" t="s">
        <v>20</v>
      </c>
      <c r="D102" s="2">
        <v>1330</v>
      </c>
      <c r="E102" s="2">
        <v>0.16</v>
      </c>
      <c r="F102" s="2">
        <v>0.05</v>
      </c>
      <c r="G102" s="2">
        <v>4.6100000000000003</v>
      </c>
      <c r="H102" s="2">
        <v>4.6100000000000003</v>
      </c>
      <c r="I102" s="2">
        <v>0.16</v>
      </c>
    </row>
    <row r="103" spans="1:22" ht="13.9" x14ac:dyDescent="0.3">
      <c r="A103" s="1">
        <v>102</v>
      </c>
      <c r="B103" s="1">
        <v>139</v>
      </c>
      <c r="C103" s="1" t="s">
        <v>19</v>
      </c>
      <c r="D103" s="2">
        <v>1469.98</v>
      </c>
      <c r="E103" s="2">
        <v>-0.05</v>
      </c>
      <c r="F103" s="2">
        <v>2.1000000000000001E-2</v>
      </c>
      <c r="G103" s="2">
        <v>3.12</v>
      </c>
      <c r="H103" s="2">
        <v>-3.12</v>
      </c>
      <c r="I103" s="2">
        <v>-0.05</v>
      </c>
      <c r="N103" s="2">
        <f>AVERAGE(E103:E167)</f>
        <v>-3.1692307692307707E-2</v>
      </c>
      <c r="O103" s="2">
        <v>-0.01</v>
      </c>
      <c r="P103" s="2">
        <f>SUM(E127,E128,E130,E131,E155,E156,E157,E159,E160)</f>
        <v>-0.49000000000000005</v>
      </c>
      <c r="Q103" s="3">
        <f>-0.49/9</f>
        <v>-5.4444444444444441E-2</v>
      </c>
      <c r="R103" s="3">
        <f>_xlfn.STDEV.P(E$127,E$128,E$130,E$131,E$155,E$156,E$157,E$159,E$160)</f>
        <v>8.2071934722752843E-2</v>
      </c>
      <c r="S103" s="2">
        <f>AVERAGE(J127,J128,J130,J131,J155,J156,J157,J159,J160)</f>
        <v>-0.05</v>
      </c>
      <c r="T103" s="3">
        <f>_xlfn.STDEV.P(J$127,J$128,J$130,J$131,J$155,J$156,J$157,J$160,J$159)</f>
        <v>7.3936910042729453E-2</v>
      </c>
      <c r="U103" s="3">
        <v>-0.16</v>
      </c>
      <c r="V103" s="3">
        <v>-0.01</v>
      </c>
    </row>
    <row r="104" spans="1:22" ht="13.9" x14ac:dyDescent="0.3">
      <c r="A104" s="1">
        <v>103</v>
      </c>
      <c r="B104" s="1">
        <v>141</v>
      </c>
      <c r="C104" s="1" t="s">
        <v>19</v>
      </c>
      <c r="D104" s="2">
        <v>1489.98</v>
      </c>
      <c r="E104" s="2">
        <v>-7.0000000000000007E-2</v>
      </c>
      <c r="F104" s="2">
        <v>2.1000000000000001E-2</v>
      </c>
      <c r="G104" s="2">
        <v>4.66</v>
      </c>
      <c r="H104" s="2">
        <v>-4.66</v>
      </c>
      <c r="I104" s="2">
        <v>-7.0000000000000007E-2</v>
      </c>
    </row>
    <row r="105" spans="1:22" ht="13.9" x14ac:dyDescent="0.3">
      <c r="A105" s="1">
        <v>104</v>
      </c>
      <c r="B105" s="1">
        <v>148</v>
      </c>
      <c r="C105" s="1" t="s">
        <v>19</v>
      </c>
      <c r="D105" s="2">
        <v>1559.98</v>
      </c>
      <c r="E105" s="2">
        <v>-0.03</v>
      </c>
      <c r="F105" s="2">
        <v>2.1000000000000001E-2</v>
      </c>
      <c r="G105" s="2">
        <v>2.23</v>
      </c>
      <c r="H105" s="2">
        <v>-2.23</v>
      </c>
      <c r="I105" s="2">
        <v>-0.03</v>
      </c>
      <c r="Q105" s="3" t="s">
        <v>32</v>
      </c>
      <c r="R105" s="3">
        <f>_xlfn.STDEV.P(E$127,E$128,E$130,E$131,E$155,E$156,E$157,E$159,E$160)/SQRT(9)</f>
        <v>2.7357311574250948E-2</v>
      </c>
      <c r="T105" s="3">
        <f>_xlfn.STDEV.P(J$127,J$128,J$130,J$131,J$155,J$156,J$157,J$160,J$159)/SQRT(9)</f>
        <v>2.4645636680909817E-2</v>
      </c>
    </row>
    <row r="106" spans="1:22" ht="13.9" x14ac:dyDescent="0.3">
      <c r="A106" s="1">
        <v>105</v>
      </c>
      <c r="B106" s="1">
        <v>150</v>
      </c>
      <c r="C106" s="1" t="s">
        <v>19</v>
      </c>
      <c r="D106" s="2">
        <v>1579.98</v>
      </c>
      <c r="E106" s="2">
        <v>0.01</v>
      </c>
      <c r="F106" s="2">
        <v>2.1000000000000001E-2</v>
      </c>
      <c r="G106" s="2">
        <v>0.78</v>
      </c>
      <c r="H106" s="2">
        <v>0.78</v>
      </c>
      <c r="I106" s="2">
        <v>0.02</v>
      </c>
      <c r="Q106" s="3" t="s">
        <v>31</v>
      </c>
      <c r="R106" s="2">
        <f>MAX(E$127,E$128,E$130,E$131,E$155,E$156,E$157,E$159,E$160)</f>
        <v>0.04</v>
      </c>
      <c r="T106" s="2">
        <f>MAX(J$127,J$128,J$130,J$131,J$155,J$156,J$157,J$160,J$159)</f>
        <v>0.04</v>
      </c>
    </row>
    <row r="107" spans="1:22" ht="13.9" x14ac:dyDescent="0.3">
      <c r="A107" s="1">
        <v>106</v>
      </c>
      <c r="B107" s="1">
        <v>152</v>
      </c>
      <c r="C107" s="1" t="s">
        <v>19</v>
      </c>
      <c r="D107" s="2">
        <v>1599.98</v>
      </c>
      <c r="E107" s="2">
        <v>7.0000000000000007E-2</v>
      </c>
      <c r="F107" s="2">
        <v>2.1000000000000001E-2</v>
      </c>
      <c r="G107" s="2">
        <v>5.07</v>
      </c>
      <c r="H107" s="2">
        <v>5.07</v>
      </c>
      <c r="I107" s="2">
        <v>7.0000000000000007E-2</v>
      </c>
      <c r="Q107" s="3" t="s">
        <v>27</v>
      </c>
      <c r="R107" s="2">
        <f>MIN(E$127,E$128,E$130,E$131,E$155,E$156,E$157,E$159,E$160)</f>
        <v>-0.17</v>
      </c>
      <c r="T107" s="2">
        <f>MIN(J$127,J$128,J$130,J$131,J$155,J$156,J$157,J$160,J$159)</f>
        <v>-0.16</v>
      </c>
    </row>
    <row r="108" spans="1:22" ht="13.9" x14ac:dyDescent="0.3">
      <c r="A108" s="1">
        <v>107</v>
      </c>
      <c r="B108" s="1">
        <v>154</v>
      </c>
      <c r="C108" s="1" t="s">
        <v>19</v>
      </c>
      <c r="D108" s="2">
        <v>1619.98</v>
      </c>
      <c r="E108" s="2">
        <v>0.08</v>
      </c>
      <c r="F108" s="2">
        <v>2.1000000000000001E-2</v>
      </c>
      <c r="G108" s="2">
        <v>5.56</v>
      </c>
      <c r="H108" s="2">
        <v>5.56</v>
      </c>
      <c r="I108" s="2">
        <v>0.09</v>
      </c>
      <c r="Q108" s="3" t="s">
        <v>34</v>
      </c>
      <c r="R108" s="2">
        <f>_xlfn.MODE.MULT(E$127,E$128,E$130,E$131,E$155,E$156,E$157,E$159,E$160)</f>
        <v>-0.17</v>
      </c>
      <c r="T108" s="2">
        <f>_xlfn.MODE.MULT(J$127,J$128,J$130,J$131,J$155,J$156,J$157,J$160,J$159)</f>
        <v>-0.01</v>
      </c>
    </row>
    <row r="109" spans="1:22" ht="13.9" x14ac:dyDescent="0.3">
      <c r="A109" s="1">
        <v>108</v>
      </c>
      <c r="B109" s="1">
        <v>157</v>
      </c>
      <c r="C109" s="1" t="s">
        <v>19</v>
      </c>
      <c r="D109" s="2">
        <v>1649.98</v>
      </c>
      <c r="E109" s="2">
        <v>0.08</v>
      </c>
      <c r="F109" s="2">
        <v>2.1000000000000001E-2</v>
      </c>
      <c r="G109" s="2">
        <v>5.21</v>
      </c>
      <c r="H109" s="2">
        <v>5.21</v>
      </c>
      <c r="I109" s="2">
        <v>7.0000000000000007E-2</v>
      </c>
    </row>
    <row r="110" spans="1:22" ht="13.9" x14ac:dyDescent="0.3">
      <c r="A110" s="1">
        <v>109</v>
      </c>
      <c r="B110" s="1">
        <v>158</v>
      </c>
      <c r="C110" s="1" t="s">
        <v>19</v>
      </c>
      <c r="D110" s="2">
        <v>1659.98</v>
      </c>
      <c r="E110" s="2">
        <v>0.03</v>
      </c>
      <c r="F110" s="2">
        <v>2.1000000000000001E-2</v>
      </c>
      <c r="G110" s="2">
        <v>2.3199999999999998</v>
      </c>
      <c r="H110" s="2">
        <v>2.3199999999999998</v>
      </c>
      <c r="I110" s="2">
        <v>0.03</v>
      </c>
    </row>
    <row r="111" spans="1:22" ht="13.9" x14ac:dyDescent="0.3">
      <c r="A111" s="1">
        <v>110</v>
      </c>
      <c r="B111" s="1">
        <v>159</v>
      </c>
      <c r="C111" s="1" t="s">
        <v>19</v>
      </c>
      <c r="D111" s="2">
        <v>1669.98</v>
      </c>
      <c r="E111" s="2">
        <v>0.04</v>
      </c>
      <c r="F111" s="2">
        <v>2.1000000000000001E-2</v>
      </c>
      <c r="G111" s="2">
        <v>2.42</v>
      </c>
      <c r="H111" s="2">
        <v>2.42</v>
      </c>
      <c r="I111" s="2">
        <v>0.03</v>
      </c>
    </row>
    <row r="112" spans="1:22" ht="13.9" x14ac:dyDescent="0.3">
      <c r="A112" s="1">
        <v>111</v>
      </c>
      <c r="B112" s="1">
        <v>162</v>
      </c>
      <c r="C112" s="1" t="s">
        <v>19</v>
      </c>
      <c r="D112" s="2">
        <v>1689.98</v>
      </c>
      <c r="E112" s="2">
        <v>0.09</v>
      </c>
      <c r="F112" s="2">
        <v>2.1000000000000001E-2</v>
      </c>
      <c r="G112" s="2">
        <v>5.91</v>
      </c>
      <c r="H112" s="2">
        <v>5.91</v>
      </c>
      <c r="I112" s="2">
        <v>0.09</v>
      </c>
    </row>
    <row r="113" spans="1:13" ht="13.9" x14ac:dyDescent="0.3">
      <c r="A113" s="1">
        <v>112</v>
      </c>
      <c r="B113" s="1">
        <v>164</v>
      </c>
      <c r="C113" s="1" t="s">
        <v>19</v>
      </c>
      <c r="D113" s="2">
        <v>1709.98</v>
      </c>
      <c r="E113" s="2">
        <v>0.05</v>
      </c>
      <c r="F113" s="2">
        <v>2.1000000000000001E-2</v>
      </c>
      <c r="G113" s="2">
        <v>3.59</v>
      </c>
      <c r="H113" s="2">
        <v>3.59</v>
      </c>
      <c r="I113" s="2">
        <v>0.05</v>
      </c>
    </row>
    <row r="114" spans="1:13" ht="13.9" x14ac:dyDescent="0.3">
      <c r="A114" s="1">
        <v>113</v>
      </c>
      <c r="B114" s="1">
        <v>168</v>
      </c>
      <c r="C114" s="1" t="s">
        <v>19</v>
      </c>
      <c r="D114" s="2">
        <v>1749.98</v>
      </c>
      <c r="E114" s="2">
        <v>7.0000000000000007E-2</v>
      </c>
      <c r="F114" s="2">
        <v>2.1000000000000001E-2</v>
      </c>
      <c r="G114" s="2">
        <v>4.63</v>
      </c>
      <c r="H114" s="2">
        <v>4.63</v>
      </c>
      <c r="I114" s="2">
        <v>7.0000000000000007E-2</v>
      </c>
    </row>
    <row r="115" spans="1:13" ht="13.9" x14ac:dyDescent="0.3">
      <c r="A115" s="1">
        <v>114</v>
      </c>
      <c r="B115" s="1">
        <v>169</v>
      </c>
      <c r="C115" s="1" t="s">
        <v>19</v>
      </c>
      <c r="D115" s="2">
        <v>1759.98</v>
      </c>
      <c r="E115" s="2">
        <v>0.05</v>
      </c>
      <c r="F115" s="2">
        <v>2.1000000000000001E-2</v>
      </c>
      <c r="G115" s="2">
        <v>3.53</v>
      </c>
      <c r="H115" s="2">
        <v>3.53</v>
      </c>
      <c r="I115" s="2">
        <v>0.05</v>
      </c>
    </row>
    <row r="116" spans="1:13" ht="13.9" x14ac:dyDescent="0.3">
      <c r="A116" s="1">
        <v>115</v>
      </c>
      <c r="B116" s="1">
        <v>172</v>
      </c>
      <c r="C116" s="1" t="s">
        <v>19</v>
      </c>
      <c r="D116" s="2">
        <v>1789.98</v>
      </c>
      <c r="E116" s="2">
        <v>-0.06</v>
      </c>
      <c r="F116" s="2">
        <v>2.1000000000000001E-2</v>
      </c>
      <c r="G116" s="2">
        <v>3.87</v>
      </c>
      <c r="H116" s="2">
        <v>-3.87</v>
      </c>
      <c r="I116" s="2">
        <v>-0.05</v>
      </c>
    </row>
    <row r="117" spans="1:13" ht="13.9" x14ac:dyDescent="0.3">
      <c r="A117" s="1">
        <v>116</v>
      </c>
      <c r="B117" s="1">
        <v>174</v>
      </c>
      <c r="C117" s="1" t="s">
        <v>19</v>
      </c>
      <c r="D117" s="2">
        <v>1809.98</v>
      </c>
      <c r="E117" s="2">
        <v>-0.12</v>
      </c>
      <c r="F117" s="2">
        <v>2.1000000000000001E-2</v>
      </c>
      <c r="G117" s="2">
        <v>8.26</v>
      </c>
      <c r="H117" s="2">
        <v>-8.26</v>
      </c>
      <c r="I117" s="2">
        <v>-0.12</v>
      </c>
    </row>
    <row r="118" spans="1:13" ht="13.9" x14ac:dyDescent="0.3">
      <c r="A118" s="1">
        <v>117</v>
      </c>
      <c r="B118" s="1">
        <v>175</v>
      </c>
      <c r="C118" s="1" t="s">
        <v>19</v>
      </c>
      <c r="D118" s="2">
        <v>1819.98</v>
      </c>
      <c r="E118" s="2">
        <v>-0.13</v>
      </c>
      <c r="F118" s="2">
        <v>2.1000000000000001E-2</v>
      </c>
      <c r="G118" s="2">
        <v>9.0299999999999994</v>
      </c>
      <c r="H118" s="2">
        <v>-9.0299999999999994</v>
      </c>
      <c r="I118" s="2">
        <v>-0.14000000000000001</v>
      </c>
    </row>
    <row r="119" spans="1:13" ht="13.9" x14ac:dyDescent="0.3">
      <c r="A119" s="1">
        <v>118</v>
      </c>
      <c r="B119" s="1">
        <v>176</v>
      </c>
      <c r="C119" s="1" t="s">
        <v>19</v>
      </c>
      <c r="D119" s="2">
        <v>1829.98</v>
      </c>
      <c r="E119" s="2">
        <v>-0.12</v>
      </c>
      <c r="F119" s="2">
        <v>2.1000000000000001E-2</v>
      </c>
      <c r="G119" s="2">
        <v>8.44</v>
      </c>
      <c r="H119" s="2">
        <v>-8.44</v>
      </c>
      <c r="I119" s="2">
        <v>-0.12</v>
      </c>
    </row>
    <row r="120" spans="1:13" ht="13.9" x14ac:dyDescent="0.3">
      <c r="A120" s="1">
        <v>119</v>
      </c>
      <c r="B120" s="1">
        <v>177</v>
      </c>
      <c r="C120" s="1" t="s">
        <v>19</v>
      </c>
      <c r="D120" s="2">
        <v>1839.98</v>
      </c>
      <c r="E120" s="2">
        <v>-0.1</v>
      </c>
      <c r="F120" s="2">
        <v>2.1000000000000001E-2</v>
      </c>
      <c r="G120" s="2">
        <v>7.03</v>
      </c>
      <c r="H120" s="2">
        <v>-7.03</v>
      </c>
      <c r="I120" s="2">
        <v>-0.11</v>
      </c>
    </row>
    <row r="121" spans="1:13" ht="13.9" x14ac:dyDescent="0.3">
      <c r="A121" s="1">
        <v>120</v>
      </c>
      <c r="B121" s="1">
        <v>178</v>
      </c>
      <c r="C121" s="1" t="s">
        <v>19</v>
      </c>
      <c r="D121" s="2">
        <v>1849.98</v>
      </c>
      <c r="E121" s="2">
        <v>-0.09</v>
      </c>
      <c r="F121" s="2">
        <v>2.1000000000000001E-2</v>
      </c>
      <c r="G121" s="2">
        <v>6.24</v>
      </c>
      <c r="H121" s="2">
        <v>-6.24</v>
      </c>
      <c r="I121" s="2">
        <v>-0.09</v>
      </c>
    </row>
    <row r="122" spans="1:13" ht="13.9" x14ac:dyDescent="0.3">
      <c r="A122" s="1">
        <v>121</v>
      </c>
      <c r="B122" s="1">
        <v>179</v>
      </c>
      <c r="C122" s="1" t="s">
        <v>19</v>
      </c>
      <c r="D122" s="2">
        <v>1859.98</v>
      </c>
      <c r="E122" s="2">
        <v>-0.08</v>
      </c>
      <c r="F122" s="2">
        <v>2.1000000000000001E-2</v>
      </c>
      <c r="G122" s="2">
        <v>5.42</v>
      </c>
      <c r="H122" s="2">
        <v>-5.42</v>
      </c>
      <c r="I122" s="2">
        <v>-0.09</v>
      </c>
    </row>
    <row r="123" spans="1:13" ht="13.9" x14ac:dyDescent="0.3">
      <c r="A123" s="1">
        <v>122</v>
      </c>
      <c r="B123" s="1">
        <v>180</v>
      </c>
      <c r="C123" s="1" t="s">
        <v>19</v>
      </c>
      <c r="D123" s="2">
        <v>1869.98</v>
      </c>
      <c r="E123" s="2">
        <v>-0.08</v>
      </c>
      <c r="F123" s="2">
        <v>2.1000000000000001E-2</v>
      </c>
      <c r="G123" s="2">
        <v>5.46</v>
      </c>
      <c r="H123" s="2">
        <v>-5.46</v>
      </c>
      <c r="I123" s="2">
        <v>-0.09</v>
      </c>
    </row>
    <row r="124" spans="1:13" ht="13.9" x14ac:dyDescent="0.3">
      <c r="A124" s="1">
        <v>123</v>
      </c>
      <c r="B124" s="1">
        <v>181</v>
      </c>
      <c r="C124" s="1" t="s">
        <v>19</v>
      </c>
      <c r="D124" s="2">
        <v>1879.98</v>
      </c>
      <c r="E124" s="2">
        <v>-0.11</v>
      </c>
      <c r="F124" s="2">
        <v>2.1000000000000001E-2</v>
      </c>
      <c r="G124" s="2">
        <v>7.79</v>
      </c>
      <c r="H124" s="2">
        <v>-7.79</v>
      </c>
      <c r="I124" s="2">
        <v>-0.12</v>
      </c>
    </row>
    <row r="125" spans="1:13" ht="13.9" x14ac:dyDescent="0.3">
      <c r="A125" s="1">
        <v>124</v>
      </c>
      <c r="B125" s="1">
        <v>182</v>
      </c>
      <c r="C125" s="1" t="s">
        <v>19</v>
      </c>
      <c r="D125" s="2">
        <v>1889.98</v>
      </c>
      <c r="E125" s="2">
        <v>-0.1</v>
      </c>
      <c r="F125" s="2">
        <v>2.1000000000000001E-2</v>
      </c>
      <c r="G125" s="2">
        <v>6.91</v>
      </c>
      <c r="H125" s="2">
        <v>-6.91</v>
      </c>
      <c r="I125" s="2">
        <v>-0.11</v>
      </c>
    </row>
    <row r="126" spans="1:13" ht="13.9" x14ac:dyDescent="0.3">
      <c r="A126" s="1">
        <v>125</v>
      </c>
      <c r="B126" s="1">
        <v>183</v>
      </c>
      <c r="C126" s="1" t="s">
        <v>19</v>
      </c>
      <c r="D126" s="2">
        <v>1899.98</v>
      </c>
      <c r="E126" s="2">
        <v>0.05</v>
      </c>
      <c r="F126" s="2">
        <v>2.1000000000000001E-2</v>
      </c>
      <c r="G126" s="2">
        <v>3.69</v>
      </c>
      <c r="H126" s="2">
        <v>3.69</v>
      </c>
      <c r="I126" s="2">
        <v>0.05</v>
      </c>
    </row>
    <row r="127" spans="1:13" ht="13.9" x14ac:dyDescent="0.3">
      <c r="A127" s="1">
        <v>126</v>
      </c>
      <c r="B127" s="1">
        <v>186</v>
      </c>
      <c r="C127" s="1" t="s">
        <v>19</v>
      </c>
      <c r="D127" s="2">
        <v>2842.32</v>
      </c>
      <c r="E127" s="2">
        <v>-0.03</v>
      </c>
      <c r="F127" s="2">
        <v>2.1000000000000001E-2</v>
      </c>
      <c r="G127" s="2">
        <v>2.23</v>
      </c>
      <c r="H127" s="2">
        <v>-2.23</v>
      </c>
      <c r="I127" s="2">
        <v>-0.03</v>
      </c>
      <c r="J127" s="2">
        <v>-0.03</v>
      </c>
      <c r="K127" s="2">
        <v>0.84</v>
      </c>
      <c r="L127" s="2">
        <v>0.65</v>
      </c>
      <c r="M127" s="2">
        <v>0.17299999999999999</v>
      </c>
    </row>
    <row r="128" spans="1:13" ht="13.9" x14ac:dyDescent="0.3">
      <c r="A128" s="1">
        <v>127</v>
      </c>
      <c r="B128" s="1">
        <v>188</v>
      </c>
      <c r="C128" s="1" t="s">
        <v>19</v>
      </c>
      <c r="D128" s="2">
        <v>2965.04</v>
      </c>
      <c r="E128" s="2">
        <v>-0.17</v>
      </c>
      <c r="F128" s="2">
        <v>2.1000000000000001E-2</v>
      </c>
      <c r="G128" s="2">
        <v>11.59</v>
      </c>
      <c r="H128" s="2">
        <v>-11.59</v>
      </c>
      <c r="I128" s="2">
        <v>-0.17</v>
      </c>
      <c r="J128" s="2">
        <v>-0.16</v>
      </c>
      <c r="K128" s="2">
        <v>0.81</v>
      </c>
      <c r="L128" s="2">
        <v>3.85</v>
      </c>
      <c r="M128" s="2">
        <v>1.014</v>
      </c>
    </row>
    <row r="129" spans="1:13" ht="13.9" x14ac:dyDescent="0.3">
      <c r="A129" s="1">
        <v>128</v>
      </c>
      <c r="B129" s="1">
        <v>189</v>
      </c>
      <c r="C129" s="1" t="s">
        <v>19</v>
      </c>
      <c r="D129" s="2">
        <v>2975.04</v>
      </c>
      <c r="E129" s="2">
        <v>-0.19</v>
      </c>
      <c r="F129" s="2">
        <v>2.1000000000000001E-2</v>
      </c>
      <c r="G129" s="2">
        <v>12.71</v>
      </c>
      <c r="H129" s="2">
        <v>-12.71</v>
      </c>
      <c r="I129" s="2">
        <v>-0.19</v>
      </c>
    </row>
    <row r="130" spans="1:13" ht="13.9" x14ac:dyDescent="0.3">
      <c r="A130" s="1">
        <v>129</v>
      </c>
      <c r="B130" s="1">
        <v>191</v>
      </c>
      <c r="C130" s="1" t="s">
        <v>19</v>
      </c>
      <c r="D130" s="2">
        <v>3025.63</v>
      </c>
      <c r="E130" s="2">
        <v>-0.16</v>
      </c>
      <c r="F130" s="2">
        <v>2.1000000000000001E-2</v>
      </c>
      <c r="G130" s="2">
        <v>17.28</v>
      </c>
      <c r="H130" s="2">
        <v>-10.77</v>
      </c>
      <c r="I130" s="2">
        <v>-0.16</v>
      </c>
      <c r="J130" s="2">
        <v>-0.14000000000000001</v>
      </c>
      <c r="K130" s="2">
        <v>0.28999999999999998</v>
      </c>
      <c r="L130" s="2">
        <v>10.38</v>
      </c>
      <c r="M130" s="2">
        <v>2.7349999999999999</v>
      </c>
    </row>
    <row r="131" spans="1:13" ht="13.9" x14ac:dyDescent="0.3">
      <c r="A131" s="1">
        <v>130</v>
      </c>
      <c r="B131" s="1">
        <v>192</v>
      </c>
      <c r="C131" s="1" t="s">
        <v>19</v>
      </c>
      <c r="D131" s="2">
        <v>3035.63</v>
      </c>
      <c r="E131" s="2">
        <v>-0.17</v>
      </c>
      <c r="F131" s="2">
        <v>2.1000000000000001E-2</v>
      </c>
      <c r="G131" s="2">
        <v>19.71</v>
      </c>
      <c r="H131" s="2">
        <v>-11.73</v>
      </c>
      <c r="I131" s="2">
        <v>-0.17</v>
      </c>
      <c r="J131" s="2">
        <v>-0.15</v>
      </c>
      <c r="K131" s="2">
        <v>0.26</v>
      </c>
      <c r="L131" s="2">
        <v>12.03</v>
      </c>
      <c r="M131" s="2">
        <v>3.17</v>
      </c>
    </row>
    <row r="132" spans="1:13" ht="13.9" x14ac:dyDescent="0.3">
      <c r="A132" s="1">
        <v>131</v>
      </c>
      <c r="B132" s="1">
        <v>196</v>
      </c>
      <c r="C132" s="1" t="s">
        <v>19</v>
      </c>
      <c r="D132" s="2">
        <v>3075.63</v>
      </c>
      <c r="E132" s="2">
        <v>-0.04</v>
      </c>
      <c r="F132" s="2">
        <v>2.1000000000000001E-2</v>
      </c>
      <c r="G132" s="2">
        <v>2.67</v>
      </c>
      <c r="H132" s="2">
        <v>-2.67</v>
      </c>
      <c r="I132" s="2">
        <v>-0.03</v>
      </c>
    </row>
    <row r="133" spans="1:13" ht="13.9" x14ac:dyDescent="0.3">
      <c r="A133" s="1">
        <v>132</v>
      </c>
      <c r="B133" s="1">
        <v>197</v>
      </c>
      <c r="C133" s="1" t="s">
        <v>19</v>
      </c>
      <c r="D133" s="2">
        <v>3085.63</v>
      </c>
      <c r="E133" s="2">
        <v>-0.02</v>
      </c>
      <c r="F133" s="2">
        <v>2.1000000000000001E-2</v>
      </c>
      <c r="G133" s="2">
        <v>1.31</v>
      </c>
      <c r="H133" s="2">
        <v>-1.31</v>
      </c>
      <c r="I133" s="2">
        <v>-0.02</v>
      </c>
    </row>
    <row r="134" spans="1:13" ht="13.9" x14ac:dyDescent="0.3">
      <c r="A134" s="1">
        <v>133</v>
      </c>
      <c r="B134" s="1">
        <v>200</v>
      </c>
      <c r="C134" s="1" t="s">
        <v>19</v>
      </c>
      <c r="D134" s="2">
        <v>3115.63</v>
      </c>
      <c r="E134" s="2">
        <v>0.01</v>
      </c>
      <c r="F134" s="2">
        <v>2.1000000000000001E-2</v>
      </c>
      <c r="G134" s="2">
        <v>0.46</v>
      </c>
      <c r="H134" s="2">
        <v>0.46</v>
      </c>
      <c r="I134" s="2">
        <v>0</v>
      </c>
    </row>
    <row r="135" spans="1:13" ht="13.9" x14ac:dyDescent="0.3">
      <c r="A135" s="1">
        <v>134</v>
      </c>
      <c r="B135" s="1">
        <v>203</v>
      </c>
      <c r="C135" s="1" t="s">
        <v>19</v>
      </c>
      <c r="D135" s="2">
        <v>3145.63</v>
      </c>
      <c r="E135" s="2">
        <v>-7.0000000000000007E-2</v>
      </c>
      <c r="F135" s="2">
        <v>2.1000000000000001E-2</v>
      </c>
      <c r="G135" s="2">
        <v>4.9000000000000004</v>
      </c>
      <c r="H135" s="2">
        <v>-4.9000000000000004</v>
      </c>
      <c r="I135" s="2">
        <v>-7.0000000000000007E-2</v>
      </c>
    </row>
    <row r="136" spans="1:13" ht="13.9" x14ac:dyDescent="0.3">
      <c r="A136" s="1">
        <v>135</v>
      </c>
      <c r="B136" s="1">
        <v>204</v>
      </c>
      <c r="C136" s="1" t="s">
        <v>19</v>
      </c>
      <c r="D136" s="2">
        <v>3155.63</v>
      </c>
      <c r="E136" s="2">
        <v>-0.1</v>
      </c>
      <c r="F136" s="2">
        <v>2.1000000000000001E-2</v>
      </c>
      <c r="G136" s="2">
        <v>7.12</v>
      </c>
      <c r="H136" s="2">
        <v>-7.12</v>
      </c>
      <c r="I136" s="2">
        <v>-0.11</v>
      </c>
    </row>
    <row r="137" spans="1:13" ht="13.9" x14ac:dyDescent="0.3">
      <c r="A137" s="1">
        <v>136</v>
      </c>
      <c r="B137" s="1">
        <v>207</v>
      </c>
      <c r="C137" s="1" t="s">
        <v>19</v>
      </c>
      <c r="D137" s="2">
        <v>3185.63</v>
      </c>
      <c r="E137" s="2">
        <v>-0.06</v>
      </c>
      <c r="F137" s="2">
        <v>2.1000000000000001E-2</v>
      </c>
      <c r="G137" s="2">
        <v>3.79</v>
      </c>
      <c r="H137" s="2">
        <v>-3.79</v>
      </c>
      <c r="I137" s="2">
        <v>-0.05</v>
      </c>
    </row>
    <row r="138" spans="1:13" ht="13.9" x14ac:dyDescent="0.3">
      <c r="A138" s="1">
        <v>137</v>
      </c>
      <c r="B138" s="1">
        <v>208</v>
      </c>
      <c r="C138" s="1" t="s">
        <v>19</v>
      </c>
      <c r="D138" s="2">
        <v>3195.63</v>
      </c>
      <c r="E138" s="2">
        <v>-0.05</v>
      </c>
      <c r="F138" s="2">
        <v>2.1000000000000001E-2</v>
      </c>
      <c r="G138" s="2">
        <v>3.4</v>
      </c>
      <c r="H138" s="2">
        <v>-3.4</v>
      </c>
      <c r="I138" s="2">
        <v>-0.05</v>
      </c>
    </row>
    <row r="139" spans="1:13" ht="13.9" x14ac:dyDescent="0.3">
      <c r="A139" s="1">
        <v>138</v>
      </c>
      <c r="B139" s="1">
        <v>209</v>
      </c>
      <c r="C139" s="1" t="s">
        <v>19</v>
      </c>
      <c r="D139" s="2">
        <v>3205.63</v>
      </c>
      <c r="E139" s="2">
        <v>-0.05</v>
      </c>
      <c r="F139" s="2">
        <v>2.1000000000000001E-2</v>
      </c>
      <c r="G139" s="2">
        <v>3.24</v>
      </c>
      <c r="H139" s="2">
        <v>-3.24</v>
      </c>
      <c r="I139" s="2">
        <v>-0.05</v>
      </c>
    </row>
    <row r="140" spans="1:13" ht="13.9" x14ac:dyDescent="0.3">
      <c r="A140" s="1">
        <v>139</v>
      </c>
      <c r="B140" s="1">
        <v>210</v>
      </c>
      <c r="C140" s="1" t="s">
        <v>19</v>
      </c>
      <c r="D140" s="2">
        <v>3215.63</v>
      </c>
      <c r="E140" s="2">
        <v>-0.04</v>
      </c>
      <c r="F140" s="2">
        <v>2.1000000000000001E-2</v>
      </c>
      <c r="G140" s="2">
        <v>3</v>
      </c>
      <c r="H140" s="2">
        <v>-3</v>
      </c>
      <c r="I140" s="2">
        <v>-0.05</v>
      </c>
    </row>
    <row r="141" spans="1:13" ht="13.9" x14ac:dyDescent="0.3">
      <c r="A141" s="1">
        <v>140</v>
      </c>
      <c r="B141" s="1">
        <v>211</v>
      </c>
      <c r="C141" s="1" t="s">
        <v>19</v>
      </c>
      <c r="D141" s="2">
        <v>3225.63</v>
      </c>
      <c r="E141" s="2">
        <v>-0.08</v>
      </c>
      <c r="F141" s="2">
        <v>2.1000000000000001E-2</v>
      </c>
      <c r="G141" s="2">
        <v>5.71</v>
      </c>
      <c r="H141" s="2">
        <v>-5.71</v>
      </c>
      <c r="I141" s="2">
        <v>-0.09</v>
      </c>
    </row>
    <row r="142" spans="1:13" ht="13.9" x14ac:dyDescent="0.3">
      <c r="A142" s="1">
        <v>141</v>
      </c>
      <c r="B142" s="1">
        <v>212</v>
      </c>
      <c r="C142" s="1" t="s">
        <v>19</v>
      </c>
      <c r="D142" s="2">
        <v>3225.63</v>
      </c>
      <c r="E142" s="2">
        <v>-0.09</v>
      </c>
      <c r="F142" s="2">
        <v>2.1000000000000001E-2</v>
      </c>
      <c r="G142" s="2">
        <v>6.26</v>
      </c>
      <c r="H142" s="2">
        <v>-6.26</v>
      </c>
      <c r="I142" s="2">
        <v>-0.09</v>
      </c>
    </row>
    <row r="143" spans="1:13" ht="13.9" x14ac:dyDescent="0.3">
      <c r="A143" s="1">
        <v>142</v>
      </c>
      <c r="B143" s="1">
        <v>215</v>
      </c>
      <c r="C143" s="1" t="s">
        <v>19</v>
      </c>
      <c r="D143" s="2">
        <v>3255.63</v>
      </c>
      <c r="E143" s="2">
        <v>-0.08</v>
      </c>
      <c r="F143" s="2">
        <v>2.1000000000000001E-2</v>
      </c>
      <c r="G143" s="2">
        <v>5.34</v>
      </c>
      <c r="H143" s="2">
        <v>-5.34</v>
      </c>
      <c r="I143" s="2">
        <v>-7.0000000000000007E-2</v>
      </c>
    </row>
    <row r="144" spans="1:13" ht="13.9" x14ac:dyDescent="0.3">
      <c r="A144" s="1">
        <v>143</v>
      </c>
      <c r="B144" s="1">
        <v>218</v>
      </c>
      <c r="C144" s="1" t="s">
        <v>19</v>
      </c>
      <c r="D144" s="2">
        <v>3285.63</v>
      </c>
      <c r="E144" s="2">
        <v>-0.05</v>
      </c>
      <c r="F144" s="2">
        <v>2.1000000000000001E-2</v>
      </c>
      <c r="G144" s="2">
        <v>3.33</v>
      </c>
      <c r="H144" s="2">
        <v>-3.33</v>
      </c>
      <c r="I144" s="2">
        <v>-0.05</v>
      </c>
    </row>
    <row r="145" spans="1:13" ht="13.9" x14ac:dyDescent="0.3">
      <c r="A145" s="1">
        <v>144</v>
      </c>
      <c r="B145" s="1">
        <v>219</v>
      </c>
      <c r="C145" s="1" t="s">
        <v>19</v>
      </c>
      <c r="D145" s="2">
        <v>3295.63</v>
      </c>
      <c r="E145" s="2">
        <v>-7.0000000000000007E-2</v>
      </c>
      <c r="F145" s="2">
        <v>2.1000000000000001E-2</v>
      </c>
      <c r="G145" s="2">
        <v>4.46</v>
      </c>
      <c r="H145" s="2">
        <v>-4.46</v>
      </c>
      <c r="I145" s="2">
        <v>-7.0000000000000007E-2</v>
      </c>
    </row>
    <row r="146" spans="1:13" ht="13.9" x14ac:dyDescent="0.3">
      <c r="A146" s="1">
        <v>145</v>
      </c>
      <c r="B146" s="1">
        <v>220</v>
      </c>
      <c r="C146" s="1" t="s">
        <v>19</v>
      </c>
      <c r="D146" s="2">
        <v>3305.63</v>
      </c>
      <c r="E146" s="2">
        <v>-0.06</v>
      </c>
      <c r="F146" s="2">
        <v>2.1000000000000001E-2</v>
      </c>
      <c r="G146" s="2">
        <v>4.1100000000000003</v>
      </c>
      <c r="H146" s="2">
        <v>-4.1100000000000003</v>
      </c>
      <c r="I146" s="2">
        <v>-0.05</v>
      </c>
    </row>
    <row r="147" spans="1:13" ht="13.9" x14ac:dyDescent="0.3">
      <c r="A147" s="1">
        <v>146</v>
      </c>
      <c r="B147" s="1">
        <v>221</v>
      </c>
      <c r="C147" s="1" t="s">
        <v>19</v>
      </c>
      <c r="D147" s="2">
        <v>3315.63</v>
      </c>
      <c r="E147" s="2">
        <v>-0.06</v>
      </c>
      <c r="F147" s="2">
        <v>2.1000000000000001E-2</v>
      </c>
      <c r="G147" s="2">
        <v>4.32</v>
      </c>
      <c r="H147" s="2">
        <v>-4.32</v>
      </c>
      <c r="I147" s="2">
        <v>-7.0000000000000007E-2</v>
      </c>
    </row>
    <row r="148" spans="1:13" ht="13.9" x14ac:dyDescent="0.3">
      <c r="A148" s="1">
        <v>147</v>
      </c>
      <c r="B148" s="1">
        <v>228</v>
      </c>
      <c r="C148" s="1" t="s">
        <v>19</v>
      </c>
      <c r="D148" s="2">
        <v>3385.63</v>
      </c>
      <c r="E148" s="2">
        <v>-0.05</v>
      </c>
      <c r="F148" s="2">
        <v>2.1000000000000001E-2</v>
      </c>
      <c r="G148" s="2">
        <v>3.21</v>
      </c>
      <c r="H148" s="2">
        <v>-3.21</v>
      </c>
      <c r="I148" s="2">
        <v>-0.05</v>
      </c>
    </row>
    <row r="149" spans="1:13" ht="13.9" x14ac:dyDescent="0.3">
      <c r="A149" s="1">
        <v>148</v>
      </c>
      <c r="B149" s="1">
        <v>229</v>
      </c>
      <c r="C149" s="1" t="s">
        <v>19</v>
      </c>
      <c r="D149" s="2">
        <v>3395.63</v>
      </c>
      <c r="E149" s="2">
        <v>-0.02</v>
      </c>
      <c r="F149" s="2">
        <v>2.1000000000000001E-2</v>
      </c>
      <c r="G149" s="2">
        <v>1.24</v>
      </c>
      <c r="H149" s="2">
        <v>-1.24</v>
      </c>
      <c r="I149" s="2">
        <v>-0.02</v>
      </c>
    </row>
    <row r="150" spans="1:13" ht="13.9" x14ac:dyDescent="0.3">
      <c r="A150" s="1">
        <v>149</v>
      </c>
      <c r="B150" s="1">
        <v>232</v>
      </c>
      <c r="C150" s="1" t="s">
        <v>19</v>
      </c>
      <c r="D150" s="2">
        <v>3425.63</v>
      </c>
      <c r="E150" s="2">
        <v>0.03</v>
      </c>
      <c r="F150" s="2">
        <v>2.1000000000000001E-2</v>
      </c>
      <c r="G150" s="2">
        <v>1.89</v>
      </c>
      <c r="H150" s="2">
        <v>1.89</v>
      </c>
      <c r="I150" s="2">
        <v>0.03</v>
      </c>
    </row>
    <row r="151" spans="1:13" ht="13.9" x14ac:dyDescent="0.3">
      <c r="A151" s="1">
        <v>150</v>
      </c>
      <c r="B151" s="1">
        <v>233</v>
      </c>
      <c r="C151" s="1" t="s">
        <v>19</v>
      </c>
      <c r="D151" s="2">
        <v>3435.63</v>
      </c>
      <c r="E151" s="2">
        <v>0.01</v>
      </c>
      <c r="F151" s="2">
        <v>2.1000000000000001E-2</v>
      </c>
      <c r="G151" s="2">
        <v>0.92</v>
      </c>
      <c r="H151" s="2">
        <v>0.92</v>
      </c>
      <c r="I151" s="2">
        <v>0.02</v>
      </c>
    </row>
    <row r="152" spans="1:13" ht="13.9" x14ac:dyDescent="0.3">
      <c r="A152" s="1">
        <v>151</v>
      </c>
      <c r="B152" s="1">
        <v>234</v>
      </c>
      <c r="C152" s="1" t="s">
        <v>19</v>
      </c>
      <c r="D152" s="2">
        <v>3445.63</v>
      </c>
      <c r="E152" s="2">
        <v>0.03</v>
      </c>
      <c r="F152" s="2">
        <v>2.1000000000000001E-2</v>
      </c>
      <c r="G152" s="2">
        <v>2.34</v>
      </c>
      <c r="H152" s="2">
        <v>2.34</v>
      </c>
      <c r="I152" s="2">
        <v>0.03</v>
      </c>
    </row>
    <row r="153" spans="1:13" ht="13.9" x14ac:dyDescent="0.3">
      <c r="A153" s="1">
        <v>152</v>
      </c>
      <c r="B153" s="1">
        <v>235</v>
      </c>
      <c r="C153" s="1" t="s">
        <v>19</v>
      </c>
      <c r="D153" s="2">
        <v>3455.63</v>
      </c>
      <c r="E153" s="2">
        <v>0.06</v>
      </c>
      <c r="F153" s="2">
        <v>2.1000000000000001E-2</v>
      </c>
      <c r="G153" s="2">
        <v>4.04</v>
      </c>
      <c r="H153" s="2">
        <v>4.04</v>
      </c>
      <c r="I153" s="2">
        <v>0.05</v>
      </c>
    </row>
    <row r="154" spans="1:13" ht="13.9" x14ac:dyDescent="0.3">
      <c r="A154" s="1">
        <v>153</v>
      </c>
      <c r="B154" s="1">
        <v>236</v>
      </c>
      <c r="C154" s="1" t="s">
        <v>19</v>
      </c>
      <c r="D154" s="2">
        <v>3465.63</v>
      </c>
      <c r="E154" s="2">
        <v>7.0000000000000007E-2</v>
      </c>
      <c r="F154" s="2">
        <v>2.1000000000000001E-2</v>
      </c>
      <c r="G154" s="2">
        <v>4.46</v>
      </c>
      <c r="H154" s="2">
        <v>4.46</v>
      </c>
      <c r="I154" s="2">
        <v>7.0000000000000007E-2</v>
      </c>
    </row>
    <row r="155" spans="1:13" ht="13.9" x14ac:dyDescent="0.3">
      <c r="A155" s="1">
        <v>154</v>
      </c>
      <c r="B155" s="1">
        <v>240</v>
      </c>
      <c r="C155" s="1" t="s">
        <v>19</v>
      </c>
      <c r="D155" s="2">
        <v>3481.78</v>
      </c>
      <c r="E155" s="2">
        <v>-0.01</v>
      </c>
      <c r="F155" s="2">
        <v>2.1000000000000001E-2</v>
      </c>
      <c r="G155" s="2">
        <v>0.78</v>
      </c>
      <c r="H155" s="2">
        <v>-0.78</v>
      </c>
      <c r="I155" s="2">
        <v>-0.02</v>
      </c>
      <c r="J155" s="2">
        <v>-0.01</v>
      </c>
      <c r="K155" s="2">
        <v>0.87</v>
      </c>
      <c r="L155" s="2">
        <v>0.23</v>
      </c>
      <c r="M155" s="2">
        <v>5.8999999999999997E-2</v>
      </c>
    </row>
    <row r="156" spans="1:13" ht="13.9" x14ac:dyDescent="0.3">
      <c r="A156" s="1">
        <v>155</v>
      </c>
      <c r="B156" s="1">
        <v>241</v>
      </c>
      <c r="C156" s="1" t="s">
        <v>19</v>
      </c>
      <c r="D156" s="2">
        <v>3491.78</v>
      </c>
      <c r="E156" s="2">
        <v>0.03</v>
      </c>
      <c r="F156" s="2">
        <v>2.1000000000000001E-2</v>
      </c>
      <c r="G156" s="2">
        <v>2.17</v>
      </c>
      <c r="H156" s="2">
        <v>2.17</v>
      </c>
      <c r="I156" s="2">
        <v>0.03</v>
      </c>
      <c r="J156" s="2">
        <v>0.03</v>
      </c>
      <c r="K156" s="2">
        <v>0.92</v>
      </c>
      <c r="L156" s="2">
        <v>0.44</v>
      </c>
      <c r="M156" s="2">
        <v>0.11600000000000001</v>
      </c>
    </row>
    <row r="157" spans="1:13" ht="13.9" x14ac:dyDescent="0.3">
      <c r="A157" s="1">
        <v>156</v>
      </c>
      <c r="B157" s="1">
        <v>242</v>
      </c>
      <c r="C157" s="1" t="s">
        <v>19</v>
      </c>
      <c r="D157" s="2">
        <v>3501.78</v>
      </c>
      <c r="E157" s="2">
        <v>0.04</v>
      </c>
      <c r="F157" s="2">
        <v>2.1000000000000001E-2</v>
      </c>
      <c r="G157" s="2">
        <v>2.75</v>
      </c>
      <c r="H157" s="2">
        <v>2.75</v>
      </c>
      <c r="I157" s="2">
        <v>0.03</v>
      </c>
      <c r="J157" s="2">
        <v>0.04</v>
      </c>
      <c r="K157" s="2">
        <v>0.97</v>
      </c>
      <c r="L157" s="2">
        <v>0.32</v>
      </c>
      <c r="M157" s="2">
        <v>8.3000000000000004E-2</v>
      </c>
    </row>
    <row r="158" spans="1:13" ht="13.9" x14ac:dyDescent="0.3">
      <c r="A158" s="1">
        <v>157</v>
      </c>
      <c r="B158" s="1">
        <v>243</v>
      </c>
      <c r="C158" s="1" t="s">
        <v>19</v>
      </c>
      <c r="D158" s="2">
        <v>3511.78</v>
      </c>
      <c r="E158" s="2">
        <v>0</v>
      </c>
      <c r="F158" s="2">
        <v>3.5999999999999997E-2</v>
      </c>
      <c r="G158" s="2">
        <v>0.01</v>
      </c>
      <c r="H158" s="2">
        <v>-0.01</v>
      </c>
      <c r="I158" s="2">
        <v>0</v>
      </c>
    </row>
    <row r="159" spans="1:13" ht="13.9" x14ac:dyDescent="0.3">
      <c r="A159" s="1">
        <v>158</v>
      </c>
      <c r="B159" s="1">
        <v>244</v>
      </c>
      <c r="C159" s="1" t="s">
        <v>19</v>
      </c>
      <c r="D159" s="2">
        <v>3521.78</v>
      </c>
      <c r="E159" s="2">
        <v>-0.02</v>
      </c>
      <c r="F159" s="2">
        <v>2.1000000000000001E-2</v>
      </c>
      <c r="G159" s="2">
        <v>2.35</v>
      </c>
      <c r="H159" s="2">
        <v>-1.43</v>
      </c>
      <c r="I159" s="2">
        <v>-0.02</v>
      </c>
      <c r="J159" s="2">
        <v>-0.02</v>
      </c>
      <c r="K159" s="2">
        <v>0.46</v>
      </c>
      <c r="L159" s="2">
        <v>1.24</v>
      </c>
      <c r="M159" s="2">
        <v>0.32500000000000001</v>
      </c>
    </row>
    <row r="160" spans="1:13" ht="13.9" x14ac:dyDescent="0.3">
      <c r="A160" s="1">
        <v>159</v>
      </c>
      <c r="B160" s="1">
        <v>245</v>
      </c>
      <c r="C160" s="1" t="s">
        <v>19</v>
      </c>
      <c r="D160" s="2">
        <v>3531.78</v>
      </c>
      <c r="E160" s="2">
        <v>0</v>
      </c>
      <c r="F160" s="2">
        <v>2.1000000000000001E-2</v>
      </c>
      <c r="G160" s="2">
        <v>2.33</v>
      </c>
      <c r="H160" s="2">
        <v>-0.16</v>
      </c>
      <c r="I160" s="2">
        <v>0</v>
      </c>
      <c r="J160" s="2">
        <v>-0.01</v>
      </c>
      <c r="K160" s="2">
        <v>0.02</v>
      </c>
      <c r="L160" s="2">
        <v>1.82</v>
      </c>
      <c r="M160" s="2">
        <v>0.47899999999999998</v>
      </c>
    </row>
    <row r="161" spans="1:22" ht="13.9" x14ac:dyDescent="0.3">
      <c r="A161" s="1">
        <v>160</v>
      </c>
      <c r="B161" s="1">
        <v>246</v>
      </c>
      <c r="C161" s="1" t="s">
        <v>19</v>
      </c>
      <c r="D161" s="2">
        <v>3541.78</v>
      </c>
      <c r="E161" s="2">
        <v>-0.04</v>
      </c>
      <c r="F161" s="2">
        <v>3.5999999999999997E-2</v>
      </c>
      <c r="G161" s="2">
        <v>1.51</v>
      </c>
      <c r="H161" s="2">
        <v>-1.51</v>
      </c>
      <c r="I161" s="2">
        <v>-0.03</v>
      </c>
    </row>
    <row r="162" spans="1:22" ht="13.9" x14ac:dyDescent="0.3">
      <c r="A162" s="1">
        <v>161</v>
      </c>
      <c r="B162" s="1">
        <v>247</v>
      </c>
      <c r="C162" s="1" t="s">
        <v>19</v>
      </c>
      <c r="D162" s="2">
        <v>3551.78</v>
      </c>
      <c r="E162" s="2">
        <v>-0.06</v>
      </c>
      <c r="F162" s="2">
        <v>3.5999999999999997E-2</v>
      </c>
      <c r="G162" s="2">
        <v>2.39</v>
      </c>
      <c r="H162" s="2">
        <v>-2.39</v>
      </c>
      <c r="I162" s="2">
        <v>-0.05</v>
      </c>
    </row>
    <row r="163" spans="1:22" ht="13.9" x14ac:dyDescent="0.3">
      <c r="A163" s="1">
        <v>162</v>
      </c>
      <c r="B163" s="1">
        <v>248</v>
      </c>
      <c r="C163" s="1" t="s">
        <v>19</v>
      </c>
      <c r="D163" s="2">
        <v>3561.78</v>
      </c>
      <c r="E163" s="2">
        <v>-7.0000000000000007E-2</v>
      </c>
      <c r="F163" s="2">
        <v>3.5999999999999997E-2</v>
      </c>
      <c r="G163" s="2">
        <v>2.66</v>
      </c>
      <c r="H163" s="2">
        <v>-2.66</v>
      </c>
      <c r="I163" s="2">
        <v>-7.0000000000000007E-2</v>
      </c>
    </row>
    <row r="164" spans="1:22" ht="13.9" x14ac:dyDescent="0.3">
      <c r="A164" s="1">
        <v>163</v>
      </c>
      <c r="B164" s="1">
        <v>249</v>
      </c>
      <c r="C164" s="1" t="s">
        <v>19</v>
      </c>
      <c r="D164" s="2">
        <v>3571.78</v>
      </c>
      <c r="E164" s="2">
        <v>0.08</v>
      </c>
      <c r="F164" s="2">
        <v>2.1000000000000001E-2</v>
      </c>
      <c r="G164" s="2">
        <v>5.63</v>
      </c>
      <c r="H164" s="2">
        <v>5.63</v>
      </c>
      <c r="I164" s="2">
        <v>0.09</v>
      </c>
    </row>
    <row r="165" spans="1:22" ht="13.9" x14ac:dyDescent="0.3">
      <c r="A165" s="1">
        <v>164</v>
      </c>
      <c r="B165" s="1">
        <v>250</v>
      </c>
      <c r="C165" s="1" t="s">
        <v>19</v>
      </c>
      <c r="D165" s="2">
        <v>3581.78</v>
      </c>
      <c r="E165" s="2">
        <v>0.02</v>
      </c>
      <c r="F165" s="2">
        <v>2.1000000000000001E-2</v>
      </c>
      <c r="G165" s="2">
        <v>1.0900000000000001</v>
      </c>
      <c r="H165" s="2">
        <v>1.0900000000000001</v>
      </c>
      <c r="I165" s="2">
        <v>0.02</v>
      </c>
    </row>
    <row r="166" spans="1:22" ht="13.9" x14ac:dyDescent="0.3">
      <c r="A166" s="1">
        <v>165</v>
      </c>
      <c r="B166" s="1">
        <v>251</v>
      </c>
      <c r="C166" s="1" t="s">
        <v>19</v>
      </c>
      <c r="D166" s="2">
        <v>3591.78</v>
      </c>
      <c r="E166" s="2">
        <v>-0.03</v>
      </c>
      <c r="F166" s="2">
        <v>2.1000000000000001E-2</v>
      </c>
      <c r="G166" s="2">
        <v>1.92</v>
      </c>
      <c r="H166" s="2">
        <v>-1.92</v>
      </c>
      <c r="I166" s="2">
        <v>-0.03</v>
      </c>
    </row>
    <row r="167" spans="1:22" ht="13.9" x14ac:dyDescent="0.3">
      <c r="A167" s="1">
        <v>166</v>
      </c>
      <c r="B167" s="1">
        <v>253</v>
      </c>
      <c r="C167" s="1" t="s">
        <v>19</v>
      </c>
      <c r="D167" s="2">
        <v>3611.78</v>
      </c>
      <c r="E167" s="2">
        <v>0.02</v>
      </c>
      <c r="F167" s="2">
        <v>2.1000000000000001E-2</v>
      </c>
      <c r="G167" s="2">
        <v>1.25</v>
      </c>
      <c r="H167" s="2">
        <v>1.25</v>
      </c>
      <c r="I167" s="2">
        <v>0.02</v>
      </c>
    </row>
    <row r="168" spans="1:22" ht="13.9" x14ac:dyDescent="0.3">
      <c r="A168" s="1">
        <v>167</v>
      </c>
      <c r="B168" s="1">
        <v>257</v>
      </c>
      <c r="C168" s="1" t="s">
        <v>14</v>
      </c>
      <c r="D168" s="2">
        <v>5477.57</v>
      </c>
      <c r="E168" s="2">
        <v>-0.14000000000000001</v>
      </c>
      <c r="F168" s="2">
        <v>2.1000000000000001E-2</v>
      </c>
      <c r="G168" s="2">
        <v>9.19</v>
      </c>
      <c r="H168" s="2">
        <v>-9.19</v>
      </c>
      <c r="I168" s="2">
        <v>-0.14000000000000001</v>
      </c>
      <c r="J168" s="2">
        <v>-0.13</v>
      </c>
      <c r="K168" s="2">
        <v>0.69</v>
      </c>
      <c r="L168" s="2">
        <v>4.09</v>
      </c>
      <c r="M168" s="2">
        <v>1.077</v>
      </c>
      <c r="N168" s="2">
        <f>AVERAGE(E168:E267)</f>
        <v>-5.1199999999999975E-2</v>
      </c>
      <c r="O168" s="2">
        <v>-0.01</v>
      </c>
      <c r="P168" s="2">
        <f>SUM(E168,E169,E170,E171,E174,E175,E176,E177,E178,E179,E180,E181,E182,E183,E184,E185,E186,E187,E188,E189,E190,E191,E192,E196,E202,E205,E206,E207,E208,E209,E210,E211,E212,E213,E219,E220,E221,E222,E223,E224,E225,E226,E227,E228,E229,E237,E238,E239,E240,E241,E242,E243,E244,E245,E249,E250,E251,E252,E253,E254,E255,E256,E257,E259,E260,E261,E262,E263)</f>
        <v>-3.28</v>
      </c>
      <c r="Q168" s="2">
        <f>-3.28/68</f>
        <v>-4.8235294117647057E-2</v>
      </c>
      <c r="R168" s="3">
        <f>_xlfn.STDEV.P(E$168:E$171,E$174:E$192,E$196,E$202,E$205:E$213,E$219:E$229,E$237:E$245,E$249:E$256, E$258:E$263)</f>
        <v>3.7876141251777046E-2</v>
      </c>
      <c r="S168" s="2">
        <f>AVERAGE(J168,J169,J170,J171,J174,J175,J176,J177,J178,J179,J180,J181,J182,J183,J184,J185,J186,J187,J188,J189,J190,J191,J192,J196,J202,J205,J206,J207,J208,J209,J210,J211,J212,J213,J219,J220,J221,J222,J223,J224,J225,J226,J227,J228,J229,J237,J238,J239,J240,J241,J242,J243,J244,J245,J249,J250,J251,J252,J253,J254,J255,J256,J257,J259,J260,J261,J262,J263)</f>
        <v>-4.3970588235294136E-2</v>
      </c>
      <c r="T168" s="3">
        <f>_xlfn.STDEV.P(J$168:J$171,J$174:J$192,J$196,J$202,J$205:J$213,J$219:J$229,$J237:J$245,J$249:J$257,J$259,J$263)</f>
        <v>3.8407962685270552E-2</v>
      </c>
      <c r="U168" s="3">
        <v>-0.13</v>
      </c>
      <c r="V168" s="3">
        <v>-0.01</v>
      </c>
    </row>
    <row r="169" spans="1:22" ht="13.9" x14ac:dyDescent="0.3">
      <c r="A169" s="1">
        <v>168</v>
      </c>
      <c r="B169" s="1">
        <v>258</v>
      </c>
      <c r="C169" s="1" t="s">
        <v>14</v>
      </c>
      <c r="D169" s="2">
        <v>5487.57</v>
      </c>
      <c r="E169" s="2">
        <v>-0.1</v>
      </c>
      <c r="F169" s="2">
        <v>2.1000000000000001E-2</v>
      </c>
      <c r="G169" s="2">
        <v>7.57</v>
      </c>
      <c r="H169" s="2">
        <v>-7.03</v>
      </c>
      <c r="I169" s="2">
        <v>-0.1</v>
      </c>
      <c r="J169" s="2">
        <v>-0.1</v>
      </c>
      <c r="K169" s="2">
        <v>0.6</v>
      </c>
      <c r="L169" s="2">
        <v>3.76</v>
      </c>
      <c r="M169" s="2">
        <v>0.99099999999999999</v>
      </c>
    </row>
    <row r="170" spans="1:22" ht="13.9" x14ac:dyDescent="0.3">
      <c r="A170" s="1">
        <v>169</v>
      </c>
      <c r="B170" s="1">
        <v>259</v>
      </c>
      <c r="C170" s="1" t="s">
        <v>14</v>
      </c>
      <c r="D170" s="2">
        <v>5497.57</v>
      </c>
      <c r="E170" s="2">
        <v>-0.11</v>
      </c>
      <c r="F170" s="2">
        <v>2.1000000000000001E-2</v>
      </c>
      <c r="G170" s="2">
        <v>7.79</v>
      </c>
      <c r="H170" s="2">
        <v>-7.79</v>
      </c>
      <c r="I170" s="2">
        <v>-0.11</v>
      </c>
      <c r="J170" s="2">
        <v>-0.11</v>
      </c>
      <c r="K170" s="2">
        <v>0.79</v>
      </c>
      <c r="L170" s="2">
        <v>2.73</v>
      </c>
      <c r="M170" s="2">
        <v>0.71899999999999997</v>
      </c>
      <c r="Q170" s="3" t="s">
        <v>33</v>
      </c>
      <c r="R170" s="3">
        <f>_xlfn.STDEV.P(E$168:E$171,E$174:E$192,E$196,E$202,E$205:E$213,E$219:E$229,E$237:E$245,E$249:E$256, E$258:E$263)/SQRT(68)</f>
        <v>4.5931567962320908E-3</v>
      </c>
      <c r="T170" s="3">
        <f>_xlfn.STDEV.P(J$168:J$171,J$174:J$192,J$196,J$202,J$205:J$213,J$219:J$229,$J237:J$245,J$249:J$257,J$259,J$263)/SQRT(68)</f>
        <v>4.6576496181221236E-3</v>
      </c>
    </row>
    <row r="171" spans="1:22" ht="13.9" x14ac:dyDescent="0.3">
      <c r="A171" s="1">
        <v>170</v>
      </c>
      <c r="B171" s="1">
        <v>260</v>
      </c>
      <c r="C171" s="1" t="s">
        <v>14</v>
      </c>
      <c r="D171" s="2">
        <v>5507.57</v>
      </c>
      <c r="E171" s="2">
        <v>-0.11</v>
      </c>
      <c r="F171" s="2">
        <v>2.1000000000000001E-2</v>
      </c>
      <c r="G171" s="2">
        <v>7.5</v>
      </c>
      <c r="H171" s="2">
        <v>-7.5</v>
      </c>
      <c r="I171" s="2">
        <v>-0.11</v>
      </c>
      <c r="J171" s="2">
        <v>-0.11</v>
      </c>
      <c r="K171" s="2">
        <v>0.81</v>
      </c>
      <c r="L171" s="2">
        <v>2.48</v>
      </c>
      <c r="M171" s="2">
        <v>0.65300000000000002</v>
      </c>
      <c r="Q171" s="3" t="s">
        <v>31</v>
      </c>
      <c r="R171" s="2">
        <f>MAX(E$168:E$171,E$174:E$192,E$196,E$202,E$205:E$213,E$219:E$229,E$237:E$245,E$249:E$256, E$258:E$263)</f>
        <v>0.03</v>
      </c>
      <c r="T171" s="2">
        <f>MAX(J$168:J$171,J$174:J$192,J$196,J$202,J$205:J$213,J$219:J$229,$J237:J$245,J$249:J$257,J$259,J$263)</f>
        <v>0.03</v>
      </c>
    </row>
    <row r="172" spans="1:22" ht="13.9" x14ac:dyDescent="0.3">
      <c r="A172" s="1">
        <v>171</v>
      </c>
      <c r="B172" s="1">
        <v>261</v>
      </c>
      <c r="C172" s="1" t="s">
        <v>14</v>
      </c>
      <c r="D172" s="2">
        <v>5517.57</v>
      </c>
      <c r="E172" s="2">
        <v>-0.31</v>
      </c>
      <c r="F172" s="2">
        <v>0.05</v>
      </c>
      <c r="G172" s="2">
        <v>8.8000000000000007</v>
      </c>
      <c r="H172" s="2">
        <v>-8.8000000000000007</v>
      </c>
      <c r="I172" s="2">
        <v>-0.31</v>
      </c>
      <c r="Q172" s="3" t="s">
        <v>27</v>
      </c>
      <c r="R172" s="2">
        <f>MIN(E$168:E$171,E$174:E$192,E$196,E$202,E$205:E$213,E$219:E$229,E$237:E$245,E$249:E$256, E$258:E$263)</f>
        <v>-0.14000000000000001</v>
      </c>
      <c r="T172" s="2">
        <f>MIN(J$168:J$171,J$174:J$192,J$196,J$202,J$205:J$213,J$219:J$229,$J237:J$245,J$249:J$257,J$259,J$263)</f>
        <v>-0.13</v>
      </c>
    </row>
    <row r="173" spans="1:22" ht="13.9" x14ac:dyDescent="0.3">
      <c r="A173" s="1">
        <v>172</v>
      </c>
      <c r="B173" s="1">
        <v>262</v>
      </c>
      <c r="C173" s="1" t="s">
        <v>14</v>
      </c>
      <c r="D173" s="2">
        <v>5527.57</v>
      </c>
      <c r="E173" s="2">
        <v>-0.28999999999999998</v>
      </c>
      <c r="F173" s="2">
        <v>0.05</v>
      </c>
      <c r="G173" s="2">
        <v>8.32</v>
      </c>
      <c r="H173" s="2">
        <v>-8.32</v>
      </c>
      <c r="I173" s="2">
        <v>-0.28999999999999998</v>
      </c>
      <c r="Q173" s="3" t="s">
        <v>34</v>
      </c>
      <c r="R173" s="2">
        <f>_xlfn.MODE.MULT(E$168:E$171,E$174:E$192,E$196,E$202,E$205:E$213,E$219:E$229,E$237:E$245,E$249:E$256, E$258:E$263)</f>
        <v>-0.04</v>
      </c>
      <c r="T173" s="2">
        <f>_xlfn.MODE.MULT(J$168:J$171,J$174:J$192,J$196,J$202,J$205:J$213,J$219:J$229,$J238:J$245,J$249:J$257,J$259,J$263)</f>
        <v>-0.03</v>
      </c>
    </row>
    <row r="174" spans="1:22" ht="13.9" x14ac:dyDescent="0.3">
      <c r="A174" s="1">
        <v>173</v>
      </c>
      <c r="B174" s="1">
        <v>263</v>
      </c>
      <c r="C174" s="1" t="s">
        <v>14</v>
      </c>
      <c r="D174" s="2">
        <v>5537.57</v>
      </c>
      <c r="E174" s="2">
        <v>-0.05</v>
      </c>
      <c r="F174" s="2">
        <v>2.1000000000000001E-2</v>
      </c>
      <c r="G174" s="2">
        <v>6.73</v>
      </c>
      <c r="H174" s="2">
        <v>-3.31</v>
      </c>
      <c r="I174" s="2">
        <v>-0.05</v>
      </c>
      <c r="J174" s="2">
        <v>-0.04</v>
      </c>
      <c r="K174" s="2">
        <v>0.17</v>
      </c>
      <c r="L174" s="2">
        <v>4.34</v>
      </c>
      <c r="M174" s="2">
        <v>1.145</v>
      </c>
    </row>
    <row r="175" spans="1:22" ht="13.9" x14ac:dyDescent="0.3">
      <c r="A175" s="1">
        <v>174</v>
      </c>
      <c r="B175" s="1">
        <v>264</v>
      </c>
      <c r="C175" s="1" t="s">
        <v>14</v>
      </c>
      <c r="D175" s="2">
        <v>5547.57</v>
      </c>
      <c r="E175" s="2">
        <v>-0.05</v>
      </c>
      <c r="F175" s="2">
        <v>2.1000000000000001E-2</v>
      </c>
      <c r="G175" s="2">
        <v>4.92</v>
      </c>
      <c r="H175" s="2">
        <v>-3.27</v>
      </c>
      <c r="I175" s="2">
        <v>-0.05</v>
      </c>
      <c r="J175" s="2">
        <v>-0.04</v>
      </c>
      <c r="K175" s="2">
        <v>0.34</v>
      </c>
      <c r="L175" s="2">
        <v>2.89</v>
      </c>
      <c r="M175" s="2">
        <v>0.76</v>
      </c>
    </row>
    <row r="176" spans="1:22" ht="13.9" x14ac:dyDescent="0.3">
      <c r="A176" s="1">
        <v>175</v>
      </c>
      <c r="B176" s="1">
        <v>265</v>
      </c>
      <c r="C176" s="1" t="s">
        <v>14</v>
      </c>
      <c r="D176" s="2">
        <v>5557.57</v>
      </c>
      <c r="E176" s="2">
        <v>-0.04</v>
      </c>
      <c r="F176" s="2">
        <v>2.1000000000000001E-2</v>
      </c>
      <c r="G176" s="2">
        <v>5.44</v>
      </c>
      <c r="H176" s="2">
        <v>-3.02</v>
      </c>
      <c r="I176" s="2">
        <v>-0.04</v>
      </c>
      <c r="J176" s="2">
        <v>-0.04</v>
      </c>
      <c r="K176" s="2">
        <v>0.22</v>
      </c>
      <c r="L176" s="2">
        <v>3.39</v>
      </c>
      <c r="M176" s="2">
        <v>0.89400000000000002</v>
      </c>
    </row>
    <row r="177" spans="1:13" ht="13.9" x14ac:dyDescent="0.3">
      <c r="A177" s="1">
        <v>176</v>
      </c>
      <c r="B177" s="1">
        <v>266</v>
      </c>
      <c r="C177" s="1" t="s">
        <v>14</v>
      </c>
      <c r="D177" s="2">
        <v>5567.57</v>
      </c>
      <c r="E177" s="2">
        <v>-7.0000000000000007E-2</v>
      </c>
      <c r="F177" s="2">
        <v>2.1000000000000001E-2</v>
      </c>
      <c r="G177" s="2">
        <v>7.54</v>
      </c>
      <c r="H177" s="2">
        <v>-4.43</v>
      </c>
      <c r="I177" s="2">
        <v>-7.0000000000000007E-2</v>
      </c>
      <c r="J177" s="2">
        <v>-0.06</v>
      </c>
      <c r="K177" s="2">
        <v>0.26</v>
      </c>
      <c r="L177" s="2">
        <v>4.62</v>
      </c>
      <c r="M177" s="2">
        <v>1.218</v>
      </c>
    </row>
    <row r="178" spans="1:13" ht="13.9" x14ac:dyDescent="0.3">
      <c r="A178" s="1">
        <v>177</v>
      </c>
      <c r="B178" s="1">
        <v>267</v>
      </c>
      <c r="C178" s="1" t="s">
        <v>14</v>
      </c>
      <c r="D178" s="2">
        <v>5577.57</v>
      </c>
      <c r="E178" s="2">
        <v>-0.04</v>
      </c>
      <c r="F178" s="2">
        <v>2.1000000000000001E-2</v>
      </c>
      <c r="G178" s="2">
        <v>6.12</v>
      </c>
      <c r="H178" s="2">
        <v>-2.79</v>
      </c>
      <c r="I178" s="2">
        <v>-0.04</v>
      </c>
      <c r="J178" s="2">
        <v>-0.03</v>
      </c>
      <c r="K178" s="2">
        <v>0.14000000000000001</v>
      </c>
      <c r="L178" s="2">
        <v>4.0199999999999996</v>
      </c>
      <c r="M178" s="2">
        <v>1.0609999999999999</v>
      </c>
    </row>
    <row r="179" spans="1:13" ht="13.9" x14ac:dyDescent="0.3">
      <c r="A179" s="1">
        <v>178</v>
      </c>
      <c r="B179" s="1">
        <v>268</v>
      </c>
      <c r="C179" s="1" t="s">
        <v>14</v>
      </c>
      <c r="D179" s="2">
        <v>5587.57</v>
      </c>
      <c r="E179" s="2">
        <v>-0.06</v>
      </c>
      <c r="F179" s="2">
        <v>2.1000000000000001E-2</v>
      </c>
      <c r="G179" s="2">
        <v>4.8499999999999996</v>
      </c>
      <c r="H179" s="2">
        <v>-4.2</v>
      </c>
      <c r="I179" s="2">
        <v>-0.05</v>
      </c>
      <c r="J179" s="2">
        <v>-0.06</v>
      </c>
      <c r="K179" s="2">
        <v>0.54</v>
      </c>
      <c r="L179" s="2">
        <v>2.5099999999999998</v>
      </c>
      <c r="M179" s="2">
        <v>0.66200000000000003</v>
      </c>
    </row>
    <row r="180" spans="1:13" ht="13.9" x14ac:dyDescent="0.3">
      <c r="A180" s="1">
        <v>179</v>
      </c>
      <c r="B180" s="1">
        <v>269</v>
      </c>
      <c r="C180" s="1" t="s">
        <v>14</v>
      </c>
      <c r="D180" s="2">
        <v>5597.57</v>
      </c>
      <c r="E180" s="2">
        <v>-7.0000000000000007E-2</v>
      </c>
      <c r="F180" s="2">
        <v>2.1000000000000001E-2</v>
      </c>
      <c r="G180" s="2">
        <v>4.74</v>
      </c>
      <c r="H180" s="2">
        <v>-4.74</v>
      </c>
      <c r="I180" s="2">
        <v>-7.0000000000000007E-2</v>
      </c>
      <c r="J180" s="2">
        <v>-7.0000000000000007E-2</v>
      </c>
      <c r="K180" s="2">
        <v>0.67</v>
      </c>
      <c r="L180" s="2">
        <v>2.21</v>
      </c>
      <c r="M180" s="2">
        <v>0.58099999999999996</v>
      </c>
    </row>
    <row r="181" spans="1:13" ht="13.9" x14ac:dyDescent="0.3">
      <c r="A181" s="1">
        <v>180</v>
      </c>
      <c r="B181" s="1">
        <v>270</v>
      </c>
      <c r="C181" s="1" t="s">
        <v>14</v>
      </c>
      <c r="D181" s="2">
        <v>5607.57</v>
      </c>
      <c r="E181" s="2">
        <v>-0.04</v>
      </c>
      <c r="F181" s="2">
        <v>2.1000000000000001E-2</v>
      </c>
      <c r="G181" s="2">
        <v>2.76</v>
      </c>
      <c r="H181" s="2">
        <v>-2.42</v>
      </c>
      <c r="I181" s="2">
        <v>-0.04</v>
      </c>
      <c r="J181" s="2">
        <v>-0.03</v>
      </c>
      <c r="K181" s="2">
        <v>0.56000000000000005</v>
      </c>
      <c r="L181" s="2">
        <v>1.42</v>
      </c>
      <c r="M181" s="2">
        <v>0.374</v>
      </c>
    </row>
    <row r="182" spans="1:13" ht="13.9" x14ac:dyDescent="0.3">
      <c r="A182" s="1">
        <v>181</v>
      </c>
      <c r="B182" s="1">
        <v>271</v>
      </c>
      <c r="C182" s="1" t="s">
        <v>14</v>
      </c>
      <c r="D182" s="2">
        <v>5617.57</v>
      </c>
      <c r="E182" s="2">
        <v>-0.08</v>
      </c>
      <c r="F182" s="2">
        <v>2.1000000000000001E-2</v>
      </c>
      <c r="G182" s="2">
        <v>5.62</v>
      </c>
      <c r="H182" s="2">
        <v>-5.15</v>
      </c>
      <c r="I182" s="2">
        <v>-7.0000000000000007E-2</v>
      </c>
      <c r="J182" s="2">
        <v>-7.0000000000000007E-2</v>
      </c>
      <c r="K182" s="2">
        <v>0.59</v>
      </c>
      <c r="L182" s="2">
        <v>2.81</v>
      </c>
      <c r="M182" s="2">
        <v>0.74199999999999999</v>
      </c>
    </row>
    <row r="183" spans="1:13" ht="13.9" x14ac:dyDescent="0.3">
      <c r="A183" s="1">
        <v>182</v>
      </c>
      <c r="B183" s="1">
        <v>272</v>
      </c>
      <c r="C183" s="1" t="s">
        <v>14</v>
      </c>
      <c r="D183" s="2">
        <v>5627.57</v>
      </c>
      <c r="E183" s="2">
        <v>-0.02</v>
      </c>
      <c r="F183" s="2">
        <v>2.1000000000000001E-2</v>
      </c>
      <c r="G183" s="2">
        <v>1.81</v>
      </c>
      <c r="H183" s="2">
        <v>-1.58</v>
      </c>
      <c r="I183" s="2">
        <v>-0.02</v>
      </c>
      <c r="J183" s="2">
        <v>-0.02</v>
      </c>
      <c r="K183" s="2">
        <v>0.55000000000000004</v>
      </c>
      <c r="L183" s="2">
        <v>0.93</v>
      </c>
      <c r="M183" s="2">
        <v>0.246</v>
      </c>
    </row>
    <row r="184" spans="1:13" ht="13.9" x14ac:dyDescent="0.3">
      <c r="A184" s="1">
        <v>183</v>
      </c>
      <c r="B184" s="1">
        <v>273</v>
      </c>
      <c r="C184" s="1" t="s">
        <v>14</v>
      </c>
      <c r="D184" s="2">
        <v>5637.57</v>
      </c>
      <c r="E184" s="2">
        <v>-0.03</v>
      </c>
      <c r="F184" s="2">
        <v>2.1000000000000001E-2</v>
      </c>
      <c r="G184" s="2">
        <v>5.56</v>
      </c>
      <c r="H184" s="2">
        <v>-2.27</v>
      </c>
      <c r="I184" s="2">
        <v>-0.03</v>
      </c>
      <c r="J184" s="2">
        <v>-0.03</v>
      </c>
      <c r="K184" s="2">
        <v>0.1</v>
      </c>
      <c r="L184" s="2">
        <v>3.75</v>
      </c>
      <c r="M184" s="2">
        <v>0.98699999999999999</v>
      </c>
    </row>
    <row r="185" spans="1:13" ht="13.9" x14ac:dyDescent="0.3">
      <c r="A185" s="1">
        <v>184</v>
      </c>
      <c r="B185" s="1">
        <v>274</v>
      </c>
      <c r="C185" s="1" t="s">
        <v>14</v>
      </c>
      <c r="D185" s="2">
        <v>5647.57</v>
      </c>
      <c r="E185" s="2">
        <v>-0.01</v>
      </c>
      <c r="F185" s="2">
        <v>2.1000000000000001E-2</v>
      </c>
      <c r="G185" s="2">
        <v>3.77</v>
      </c>
      <c r="H185" s="2">
        <v>-0.54</v>
      </c>
      <c r="I185" s="2">
        <v>0</v>
      </c>
      <c r="J185" s="2">
        <v>0</v>
      </c>
      <c r="K185" s="2">
        <v>0</v>
      </c>
      <c r="L185" s="2">
        <v>2.88</v>
      </c>
      <c r="M185" s="2">
        <v>0.75900000000000001</v>
      </c>
    </row>
    <row r="186" spans="1:13" ht="13.9" x14ac:dyDescent="0.3">
      <c r="A186" s="1">
        <v>185</v>
      </c>
      <c r="B186" s="1">
        <v>275</v>
      </c>
      <c r="C186" s="1" t="s">
        <v>14</v>
      </c>
      <c r="D186" s="2">
        <v>5657.57</v>
      </c>
      <c r="E186" s="2">
        <v>0</v>
      </c>
      <c r="F186" s="2">
        <v>2.1000000000000001E-2</v>
      </c>
      <c r="G186" s="2">
        <v>2.88</v>
      </c>
      <c r="H186" s="2">
        <v>0.28000000000000003</v>
      </c>
      <c r="I186" s="2">
        <v>0</v>
      </c>
      <c r="J186" s="2">
        <v>0.01</v>
      </c>
      <c r="K186" s="2">
        <v>0.03</v>
      </c>
      <c r="L186" s="2">
        <v>2.21</v>
      </c>
      <c r="M186" s="2">
        <v>0.58199999999999996</v>
      </c>
    </row>
    <row r="187" spans="1:13" ht="13.9" x14ac:dyDescent="0.3">
      <c r="A187" s="1">
        <v>186</v>
      </c>
      <c r="B187" s="1">
        <v>276</v>
      </c>
      <c r="C187" s="1" t="s">
        <v>14</v>
      </c>
      <c r="D187" s="2">
        <v>5667.57</v>
      </c>
      <c r="E187" s="2">
        <v>-0.01</v>
      </c>
      <c r="F187" s="2">
        <v>2.1000000000000001E-2</v>
      </c>
      <c r="G187" s="2">
        <v>3.42</v>
      </c>
      <c r="H187" s="2">
        <v>-0.6</v>
      </c>
      <c r="I187" s="2">
        <v>0</v>
      </c>
      <c r="J187" s="2">
        <v>0</v>
      </c>
      <c r="K187" s="2">
        <v>0.01</v>
      </c>
      <c r="L187" s="2">
        <v>2.58</v>
      </c>
      <c r="M187" s="2">
        <v>0.67900000000000005</v>
      </c>
    </row>
    <row r="188" spans="1:13" ht="13.9" x14ac:dyDescent="0.3">
      <c r="A188" s="1">
        <v>187</v>
      </c>
      <c r="B188" s="1">
        <v>277</v>
      </c>
      <c r="C188" s="1" t="s">
        <v>14</v>
      </c>
      <c r="D188" s="2">
        <v>5677.57</v>
      </c>
      <c r="E188" s="2">
        <v>0</v>
      </c>
      <c r="F188" s="2">
        <v>2.1000000000000001E-2</v>
      </c>
      <c r="G188" s="2">
        <v>3.06</v>
      </c>
      <c r="H188" s="2">
        <v>0.19</v>
      </c>
      <c r="I188" s="2">
        <v>0</v>
      </c>
      <c r="J188" s="2">
        <v>0.01</v>
      </c>
      <c r="K188" s="2">
        <v>0.02</v>
      </c>
      <c r="L188" s="2">
        <v>2.4</v>
      </c>
      <c r="M188" s="2">
        <v>0.63200000000000001</v>
      </c>
    </row>
    <row r="189" spans="1:13" ht="13.9" x14ac:dyDescent="0.3">
      <c r="A189" s="1">
        <v>188</v>
      </c>
      <c r="B189" s="1">
        <v>278</v>
      </c>
      <c r="C189" s="1" t="s">
        <v>14</v>
      </c>
      <c r="D189" s="2">
        <v>5687.57</v>
      </c>
      <c r="E189" s="2">
        <v>0</v>
      </c>
      <c r="F189" s="2">
        <v>2.1000000000000001E-2</v>
      </c>
      <c r="G189" s="2">
        <v>4.71</v>
      </c>
      <c r="H189" s="2">
        <v>0</v>
      </c>
      <c r="I189" s="2">
        <v>0</v>
      </c>
      <c r="J189" s="2">
        <v>0.01</v>
      </c>
      <c r="K189" s="2">
        <v>0.01</v>
      </c>
      <c r="L189" s="2">
        <v>3.83</v>
      </c>
      <c r="M189" s="2">
        <v>1.0089999999999999</v>
      </c>
    </row>
    <row r="190" spans="1:13" ht="13.9" x14ac:dyDescent="0.3">
      <c r="A190" s="1">
        <v>189</v>
      </c>
      <c r="B190" s="1">
        <v>279</v>
      </c>
      <c r="C190" s="1" t="s">
        <v>14</v>
      </c>
      <c r="D190" s="2">
        <v>5697.57</v>
      </c>
      <c r="E190" s="2">
        <v>0</v>
      </c>
      <c r="F190" s="2">
        <v>2.1000000000000001E-2</v>
      </c>
      <c r="G190" s="2">
        <v>4.62</v>
      </c>
      <c r="H190" s="2">
        <v>0</v>
      </c>
      <c r="I190" s="2">
        <v>0</v>
      </c>
      <c r="J190" s="2">
        <v>0.01</v>
      </c>
      <c r="K190" s="2">
        <v>0.01</v>
      </c>
      <c r="L190" s="2">
        <v>3.76</v>
      </c>
      <c r="M190" s="2">
        <v>0.99</v>
      </c>
    </row>
    <row r="191" spans="1:13" ht="13.9" x14ac:dyDescent="0.3">
      <c r="A191" s="1">
        <v>190</v>
      </c>
      <c r="B191" s="1">
        <v>280</v>
      </c>
      <c r="C191" s="1" t="s">
        <v>14</v>
      </c>
      <c r="D191" s="2">
        <v>5707.57</v>
      </c>
      <c r="E191" s="2">
        <v>0</v>
      </c>
      <c r="F191" s="2">
        <v>2.1000000000000001E-2</v>
      </c>
      <c r="G191" s="2">
        <v>2.6</v>
      </c>
      <c r="H191" s="2">
        <v>0</v>
      </c>
      <c r="I191" s="2">
        <v>0</v>
      </c>
      <c r="J191" s="2">
        <v>0</v>
      </c>
      <c r="K191" s="2">
        <v>0.01</v>
      </c>
      <c r="L191" s="2">
        <v>2.11</v>
      </c>
      <c r="M191" s="2">
        <v>0.55700000000000005</v>
      </c>
    </row>
    <row r="192" spans="1:13" ht="13.9" x14ac:dyDescent="0.3">
      <c r="A192" s="1">
        <v>191</v>
      </c>
      <c r="B192" s="1">
        <v>281</v>
      </c>
      <c r="C192" s="1" t="s">
        <v>14</v>
      </c>
      <c r="D192" s="2">
        <v>5717.57</v>
      </c>
      <c r="E192" s="2">
        <v>0</v>
      </c>
      <c r="F192" s="2">
        <v>2.1000000000000001E-2</v>
      </c>
      <c r="G192" s="2">
        <v>2.2599999999999998</v>
      </c>
      <c r="H192" s="2">
        <v>0</v>
      </c>
      <c r="I192" s="2">
        <v>0</v>
      </c>
      <c r="J192" s="2">
        <v>0</v>
      </c>
      <c r="K192" s="2">
        <v>0.01</v>
      </c>
      <c r="L192" s="2">
        <v>1.84</v>
      </c>
      <c r="M192" s="2">
        <v>0.48399999999999999</v>
      </c>
    </row>
    <row r="193" spans="1:13" ht="13.9" x14ac:dyDescent="0.3">
      <c r="A193" s="1">
        <v>192</v>
      </c>
      <c r="B193" s="1">
        <v>282</v>
      </c>
      <c r="C193" s="1" t="s">
        <v>14</v>
      </c>
      <c r="D193" s="2">
        <v>5727.57</v>
      </c>
      <c r="E193" s="2">
        <v>0.03</v>
      </c>
      <c r="F193" s="2">
        <v>3.5999999999999997E-2</v>
      </c>
      <c r="G193" s="2">
        <v>1.01</v>
      </c>
      <c r="H193" s="2">
        <v>1.01</v>
      </c>
      <c r="I193" s="2">
        <v>0.02</v>
      </c>
    </row>
    <row r="194" spans="1:13" ht="13.9" x14ac:dyDescent="0.3">
      <c r="A194" s="1">
        <v>193</v>
      </c>
      <c r="B194" s="1">
        <v>283</v>
      </c>
      <c r="C194" s="1" t="s">
        <v>14</v>
      </c>
      <c r="D194" s="2">
        <v>5737.57</v>
      </c>
      <c r="E194" s="2">
        <v>0.01</v>
      </c>
      <c r="F194" s="2">
        <v>3.5999999999999997E-2</v>
      </c>
      <c r="G194" s="2">
        <v>0.31</v>
      </c>
      <c r="H194" s="2">
        <v>0.31</v>
      </c>
      <c r="I194" s="2">
        <v>0</v>
      </c>
    </row>
    <row r="195" spans="1:13" ht="13.9" x14ac:dyDescent="0.3">
      <c r="A195" s="1">
        <v>194</v>
      </c>
      <c r="B195" s="1">
        <v>284</v>
      </c>
      <c r="C195" s="1" t="s">
        <v>14</v>
      </c>
      <c r="D195" s="2">
        <v>5747.57</v>
      </c>
      <c r="E195" s="2">
        <v>0.09</v>
      </c>
      <c r="F195" s="2">
        <v>3.5999999999999997E-2</v>
      </c>
      <c r="G195" s="2">
        <v>3.74</v>
      </c>
      <c r="H195" s="2">
        <v>3.74</v>
      </c>
      <c r="I195" s="2">
        <v>0.09</v>
      </c>
    </row>
    <row r="196" spans="1:13" ht="13.9" x14ac:dyDescent="0.3">
      <c r="A196" s="1">
        <v>195</v>
      </c>
      <c r="B196" s="1">
        <v>285</v>
      </c>
      <c r="C196" s="1" t="s">
        <v>14</v>
      </c>
      <c r="D196" s="2">
        <v>5757.57</v>
      </c>
      <c r="E196" s="2">
        <v>-0.05</v>
      </c>
      <c r="F196" s="2">
        <v>2.1000000000000001E-2</v>
      </c>
      <c r="G196" s="2">
        <v>6.94</v>
      </c>
      <c r="H196" s="2">
        <v>-3.22</v>
      </c>
      <c r="I196" s="2">
        <v>-0.05</v>
      </c>
      <c r="J196" s="2">
        <v>-0.04</v>
      </c>
      <c r="K196" s="2">
        <v>0.14000000000000001</v>
      </c>
      <c r="L196" s="2">
        <v>4.55</v>
      </c>
      <c r="M196" s="2">
        <v>1.198</v>
      </c>
    </row>
    <row r="197" spans="1:13" ht="13.9" x14ac:dyDescent="0.3">
      <c r="A197" s="1">
        <v>196</v>
      </c>
      <c r="B197" s="1">
        <v>288</v>
      </c>
      <c r="C197" s="1" t="s">
        <v>14</v>
      </c>
      <c r="D197" s="2">
        <v>5787.57</v>
      </c>
      <c r="E197" s="2">
        <v>-0.05</v>
      </c>
      <c r="F197" s="2">
        <v>2.1000000000000001E-2</v>
      </c>
      <c r="G197" s="2">
        <v>3.62</v>
      </c>
      <c r="H197" s="2">
        <v>-3.62</v>
      </c>
      <c r="I197" s="2">
        <v>-0.05</v>
      </c>
    </row>
    <row r="198" spans="1:13" ht="13.9" x14ac:dyDescent="0.3">
      <c r="A198" s="1">
        <v>197</v>
      </c>
      <c r="B198" s="1">
        <v>289</v>
      </c>
      <c r="C198" s="1" t="s">
        <v>14</v>
      </c>
      <c r="D198" s="2">
        <v>5797.57</v>
      </c>
      <c r="E198" s="2">
        <v>-7.0000000000000007E-2</v>
      </c>
      <c r="F198" s="2">
        <v>2.1000000000000001E-2</v>
      </c>
      <c r="G198" s="2">
        <v>4.6900000000000004</v>
      </c>
      <c r="H198" s="2">
        <v>-4.6900000000000004</v>
      </c>
      <c r="I198" s="2">
        <v>-7.0000000000000007E-2</v>
      </c>
    </row>
    <row r="199" spans="1:13" ht="13.9" x14ac:dyDescent="0.3">
      <c r="A199" s="1">
        <v>198</v>
      </c>
      <c r="B199" s="1">
        <v>290</v>
      </c>
      <c r="C199" s="1" t="s">
        <v>14</v>
      </c>
      <c r="D199" s="2">
        <v>5807.57</v>
      </c>
      <c r="E199" s="2">
        <v>-0.03</v>
      </c>
      <c r="F199" s="2">
        <v>2.1000000000000001E-2</v>
      </c>
      <c r="G199" s="2">
        <v>2.2599999999999998</v>
      </c>
      <c r="H199" s="2">
        <v>-2.2599999999999998</v>
      </c>
      <c r="I199" s="2">
        <v>-0.03</v>
      </c>
    </row>
    <row r="200" spans="1:13" ht="13.9" x14ac:dyDescent="0.3">
      <c r="A200" s="1">
        <v>199</v>
      </c>
      <c r="B200" s="1">
        <v>297</v>
      </c>
      <c r="C200" s="1" t="s">
        <v>14</v>
      </c>
      <c r="D200" s="2">
        <v>5877.57</v>
      </c>
      <c r="E200" s="2">
        <v>-0.14000000000000001</v>
      </c>
      <c r="F200" s="2">
        <v>0.05</v>
      </c>
      <c r="G200" s="2">
        <v>3.87</v>
      </c>
      <c r="H200" s="2">
        <v>-3.87</v>
      </c>
      <c r="I200" s="2">
        <v>-0.14000000000000001</v>
      </c>
    </row>
    <row r="201" spans="1:13" ht="13.9" x14ac:dyDescent="0.3">
      <c r="A201" s="1">
        <v>200</v>
      </c>
      <c r="B201" s="1">
        <v>298</v>
      </c>
      <c r="C201" s="1" t="s">
        <v>14</v>
      </c>
      <c r="D201" s="2">
        <v>5887.57</v>
      </c>
      <c r="E201" s="2">
        <v>-0.1</v>
      </c>
      <c r="F201" s="2">
        <v>0.05</v>
      </c>
      <c r="G201" s="2">
        <v>2.83</v>
      </c>
      <c r="H201" s="2">
        <v>-2.83</v>
      </c>
      <c r="I201" s="2">
        <v>-0.11</v>
      </c>
    </row>
    <row r="202" spans="1:13" ht="13.9" x14ac:dyDescent="0.3">
      <c r="A202" s="1">
        <v>201</v>
      </c>
      <c r="B202" s="1">
        <v>299</v>
      </c>
      <c r="C202" s="1" t="s">
        <v>14</v>
      </c>
      <c r="D202" s="2">
        <v>5897.57</v>
      </c>
      <c r="E202" s="2">
        <v>-0.06</v>
      </c>
      <c r="F202" s="2">
        <v>2.1000000000000001E-2</v>
      </c>
      <c r="G202" s="2">
        <v>4.17</v>
      </c>
      <c r="H202" s="2">
        <v>-4.17</v>
      </c>
      <c r="I202" s="2">
        <v>-0.05</v>
      </c>
      <c r="J202" s="2">
        <v>-0.06</v>
      </c>
      <c r="K202" s="2">
        <v>0.89</v>
      </c>
      <c r="L202" s="2">
        <v>0.99</v>
      </c>
      <c r="M202" s="2">
        <v>0.26200000000000001</v>
      </c>
    </row>
    <row r="203" spans="1:13" ht="13.9" x14ac:dyDescent="0.3">
      <c r="A203" s="1">
        <v>202</v>
      </c>
      <c r="B203" s="1">
        <v>300</v>
      </c>
      <c r="C203" s="1" t="s">
        <v>14</v>
      </c>
      <c r="D203" s="2">
        <v>5907.57</v>
      </c>
      <c r="E203" s="2">
        <v>-0.01</v>
      </c>
      <c r="F203" s="2">
        <v>3.5999999999999997E-2</v>
      </c>
      <c r="G203" s="2">
        <v>0.4</v>
      </c>
      <c r="H203" s="2">
        <v>-0.4</v>
      </c>
      <c r="I203" s="2">
        <v>-0.02</v>
      </c>
    </row>
    <row r="204" spans="1:13" ht="13.9" x14ac:dyDescent="0.3">
      <c r="A204" s="1">
        <v>203</v>
      </c>
      <c r="B204" s="1">
        <v>301</v>
      </c>
      <c r="C204" s="1" t="s">
        <v>14</v>
      </c>
      <c r="D204" s="2">
        <v>5907.57</v>
      </c>
      <c r="E204" s="2">
        <v>0.01</v>
      </c>
      <c r="F204" s="2">
        <v>3.5999999999999997E-2</v>
      </c>
      <c r="G204" s="2">
        <v>0.55000000000000004</v>
      </c>
      <c r="H204" s="2">
        <v>0.55000000000000004</v>
      </c>
      <c r="I204" s="2">
        <v>0.02</v>
      </c>
    </row>
    <row r="205" spans="1:13" ht="13.9" x14ac:dyDescent="0.3">
      <c r="A205" s="1">
        <v>204</v>
      </c>
      <c r="B205" s="1">
        <v>302</v>
      </c>
      <c r="C205" s="1" t="s">
        <v>14</v>
      </c>
      <c r="D205" s="2">
        <v>5917.57</v>
      </c>
      <c r="E205" s="2">
        <v>-0.09</v>
      </c>
      <c r="F205" s="2">
        <v>2.1000000000000001E-2</v>
      </c>
      <c r="G205" s="2">
        <v>6.68</v>
      </c>
      <c r="H205" s="2">
        <v>-6.24</v>
      </c>
      <c r="I205" s="2">
        <v>-0.09</v>
      </c>
      <c r="J205" s="2">
        <v>-0.09</v>
      </c>
      <c r="K205" s="2">
        <v>0.61</v>
      </c>
      <c r="L205" s="2">
        <v>3.31</v>
      </c>
      <c r="M205" s="2">
        <v>0.871</v>
      </c>
    </row>
    <row r="206" spans="1:13" ht="13.9" x14ac:dyDescent="0.3">
      <c r="A206" s="1">
        <v>205</v>
      </c>
      <c r="B206" s="1">
        <v>303</v>
      </c>
      <c r="C206" s="1" t="s">
        <v>14</v>
      </c>
      <c r="D206" s="2">
        <v>5927.57</v>
      </c>
      <c r="E206" s="2">
        <v>-0.1</v>
      </c>
      <c r="F206" s="2">
        <v>2.1000000000000001E-2</v>
      </c>
      <c r="G206" s="2">
        <v>6.65</v>
      </c>
      <c r="H206" s="2">
        <v>-6.65</v>
      </c>
      <c r="I206" s="2">
        <v>-0.1</v>
      </c>
      <c r="J206" s="2">
        <v>-0.09</v>
      </c>
      <c r="K206" s="2">
        <v>0.82</v>
      </c>
      <c r="L206" s="2">
        <v>2.09</v>
      </c>
      <c r="M206" s="2">
        <v>0.55100000000000005</v>
      </c>
    </row>
    <row r="207" spans="1:13" ht="13.9" x14ac:dyDescent="0.3">
      <c r="A207" s="1">
        <v>206</v>
      </c>
      <c r="B207" s="1">
        <v>304</v>
      </c>
      <c r="C207" s="1" t="s">
        <v>14</v>
      </c>
      <c r="D207" s="2">
        <v>5937.57</v>
      </c>
      <c r="E207" s="2">
        <v>-0.06</v>
      </c>
      <c r="F207" s="2">
        <v>2.1000000000000001E-2</v>
      </c>
      <c r="G207" s="2">
        <v>4.25</v>
      </c>
      <c r="H207" s="2">
        <v>-4.25</v>
      </c>
      <c r="I207" s="2">
        <v>-7.0000000000000007E-2</v>
      </c>
      <c r="J207" s="2">
        <v>-0.06</v>
      </c>
      <c r="K207" s="2">
        <v>0.93</v>
      </c>
      <c r="L207" s="2">
        <v>0.8</v>
      </c>
      <c r="M207" s="2">
        <v>0.21199999999999999</v>
      </c>
    </row>
    <row r="208" spans="1:13" ht="13.9" x14ac:dyDescent="0.3">
      <c r="A208" s="1">
        <v>207</v>
      </c>
      <c r="B208" s="1">
        <v>305</v>
      </c>
      <c r="C208" s="1" t="s">
        <v>14</v>
      </c>
      <c r="D208" s="2">
        <v>5947.57</v>
      </c>
      <c r="E208" s="2">
        <v>-0.09</v>
      </c>
      <c r="F208" s="2">
        <v>2.1000000000000001E-2</v>
      </c>
      <c r="G208" s="2">
        <v>6.09</v>
      </c>
      <c r="H208" s="2">
        <v>-6.09</v>
      </c>
      <c r="I208" s="2">
        <v>-0.09</v>
      </c>
      <c r="J208" s="2">
        <v>-0.08</v>
      </c>
      <c r="K208" s="2">
        <v>0.72</v>
      </c>
      <c r="L208" s="2">
        <v>2.52</v>
      </c>
      <c r="M208" s="2">
        <v>0.66400000000000003</v>
      </c>
    </row>
    <row r="209" spans="1:13" ht="13.9" x14ac:dyDescent="0.3">
      <c r="A209" s="1">
        <v>208</v>
      </c>
      <c r="B209" s="1">
        <v>306</v>
      </c>
      <c r="C209" s="1" t="s">
        <v>14</v>
      </c>
      <c r="D209" s="2">
        <v>6201.3</v>
      </c>
      <c r="E209" s="2">
        <v>-0.01</v>
      </c>
      <c r="F209" s="2">
        <v>2.1000000000000001E-2</v>
      </c>
      <c r="G209" s="2">
        <v>1.46</v>
      </c>
      <c r="H209" s="2">
        <v>-0.97</v>
      </c>
      <c r="I209" s="2">
        <v>-0.02</v>
      </c>
      <c r="J209" s="2">
        <v>-0.01</v>
      </c>
      <c r="K209" s="2">
        <v>0.34</v>
      </c>
      <c r="L209" s="2">
        <v>0.86</v>
      </c>
      <c r="M209" s="2">
        <v>0.22600000000000001</v>
      </c>
    </row>
    <row r="210" spans="1:13" ht="13.9" x14ac:dyDescent="0.3">
      <c r="A210" s="1">
        <v>209</v>
      </c>
      <c r="B210" s="1">
        <v>307</v>
      </c>
      <c r="C210" s="1" t="s">
        <v>14</v>
      </c>
      <c r="D210" s="2">
        <v>6211.3</v>
      </c>
      <c r="E210" s="2">
        <v>-0.02</v>
      </c>
      <c r="F210" s="2">
        <v>2.1000000000000001E-2</v>
      </c>
      <c r="G210" s="2">
        <v>1.1200000000000001</v>
      </c>
      <c r="H210" s="2">
        <v>-1.1200000000000001</v>
      </c>
      <c r="I210" s="2">
        <v>-0.02</v>
      </c>
      <c r="J210" s="2">
        <v>-0.02</v>
      </c>
      <c r="K210" s="2">
        <v>0.79</v>
      </c>
      <c r="L210" s="2">
        <v>0.39</v>
      </c>
      <c r="M210" s="2">
        <v>0.10299999999999999</v>
      </c>
    </row>
    <row r="211" spans="1:13" ht="13.9" x14ac:dyDescent="0.3">
      <c r="A211" s="1">
        <v>210</v>
      </c>
      <c r="B211" s="1">
        <v>308</v>
      </c>
      <c r="C211" s="1" t="s">
        <v>14</v>
      </c>
      <c r="D211" s="2">
        <v>6221.3</v>
      </c>
      <c r="E211" s="2">
        <v>-0.02</v>
      </c>
      <c r="F211" s="2">
        <v>2.1000000000000001E-2</v>
      </c>
      <c r="G211" s="2">
        <v>2.83</v>
      </c>
      <c r="H211" s="2">
        <v>-1.1200000000000001</v>
      </c>
      <c r="I211" s="2">
        <v>-0.02</v>
      </c>
      <c r="J211" s="2">
        <v>-0.01</v>
      </c>
      <c r="K211" s="2">
        <v>0.09</v>
      </c>
      <c r="L211" s="2">
        <v>1.92</v>
      </c>
      <c r="M211" s="2">
        <v>0.50600000000000001</v>
      </c>
    </row>
    <row r="212" spans="1:13" ht="13.9" x14ac:dyDescent="0.3">
      <c r="A212" s="1">
        <v>211</v>
      </c>
      <c r="B212" s="1">
        <v>309</v>
      </c>
      <c r="C212" s="1" t="s">
        <v>14</v>
      </c>
      <c r="D212" s="2">
        <v>6228.29</v>
      </c>
      <c r="E212" s="2">
        <v>-0.02</v>
      </c>
      <c r="F212" s="2">
        <v>2.1000000000000001E-2</v>
      </c>
      <c r="G212" s="2">
        <v>3.28</v>
      </c>
      <c r="H212" s="2">
        <v>-1.29</v>
      </c>
      <c r="I212" s="2">
        <v>-0.02</v>
      </c>
      <c r="J212" s="2">
        <v>-0.01</v>
      </c>
      <c r="K212" s="2">
        <v>0.09</v>
      </c>
      <c r="L212" s="2">
        <v>2.23</v>
      </c>
      <c r="M212" s="2">
        <v>0.58699999999999997</v>
      </c>
    </row>
    <row r="213" spans="1:13" ht="13.9" x14ac:dyDescent="0.3">
      <c r="A213" s="1">
        <v>212</v>
      </c>
      <c r="B213" s="1">
        <v>310</v>
      </c>
      <c r="C213" s="1" t="s">
        <v>14</v>
      </c>
      <c r="D213" s="2">
        <v>6241.3</v>
      </c>
      <c r="E213" s="2">
        <v>-0.03</v>
      </c>
      <c r="F213" s="2">
        <v>2.1000000000000001E-2</v>
      </c>
      <c r="G213" s="2">
        <v>4.47</v>
      </c>
      <c r="H213" s="2">
        <v>-2.31</v>
      </c>
      <c r="I213" s="2">
        <v>-0.03</v>
      </c>
      <c r="J213" s="2">
        <v>-0.03</v>
      </c>
      <c r="K213" s="2">
        <v>0.19</v>
      </c>
      <c r="L213" s="2">
        <v>2.85</v>
      </c>
      <c r="M213" s="2">
        <v>0.75</v>
      </c>
    </row>
    <row r="214" spans="1:13" ht="13.9" x14ac:dyDescent="0.3">
      <c r="A214" s="1">
        <v>213</v>
      </c>
      <c r="B214" s="1">
        <v>311</v>
      </c>
      <c r="C214" s="1" t="s">
        <v>14</v>
      </c>
      <c r="D214" s="2">
        <v>6251.3</v>
      </c>
      <c r="E214" s="2">
        <v>-0.03</v>
      </c>
      <c r="F214" s="2">
        <v>2.1000000000000001E-2</v>
      </c>
      <c r="G214" s="2">
        <v>1.83</v>
      </c>
      <c r="H214" s="2">
        <v>-1.83</v>
      </c>
      <c r="I214" s="2">
        <v>-0.03</v>
      </c>
    </row>
    <row r="215" spans="1:13" ht="13.9" x14ac:dyDescent="0.3">
      <c r="A215" s="1">
        <v>214</v>
      </c>
      <c r="B215" s="1">
        <v>312</v>
      </c>
      <c r="C215" s="1" t="s">
        <v>14</v>
      </c>
      <c r="D215" s="2">
        <v>6261.3</v>
      </c>
      <c r="E215" s="2">
        <v>-7.0000000000000007E-2</v>
      </c>
      <c r="F215" s="2">
        <v>2.1000000000000001E-2</v>
      </c>
      <c r="G215" s="2">
        <v>4.43</v>
      </c>
      <c r="H215" s="2">
        <v>-4.43</v>
      </c>
      <c r="I215" s="2">
        <v>-7.0000000000000007E-2</v>
      </c>
    </row>
    <row r="216" spans="1:13" ht="13.9" x14ac:dyDescent="0.3">
      <c r="A216" s="1">
        <v>215</v>
      </c>
      <c r="B216" s="1">
        <v>313</v>
      </c>
      <c r="C216" s="1" t="s">
        <v>14</v>
      </c>
      <c r="D216" s="2">
        <v>6271.3</v>
      </c>
      <c r="E216" s="2">
        <v>-0.08</v>
      </c>
      <c r="F216" s="2">
        <v>2.1000000000000001E-2</v>
      </c>
      <c r="G216" s="2">
        <v>5.28</v>
      </c>
      <c r="H216" s="2">
        <v>-5.28</v>
      </c>
      <c r="I216" s="2">
        <v>-7.0000000000000007E-2</v>
      </c>
    </row>
    <row r="217" spans="1:13" ht="13.9" x14ac:dyDescent="0.3">
      <c r="A217" s="1">
        <v>216</v>
      </c>
      <c r="B217" s="1">
        <v>314</v>
      </c>
      <c r="C217" s="1" t="s">
        <v>14</v>
      </c>
      <c r="D217" s="2">
        <v>6281.3</v>
      </c>
      <c r="E217" s="2">
        <v>0.01</v>
      </c>
      <c r="F217" s="2">
        <v>0.05</v>
      </c>
      <c r="G217" s="2">
        <v>0.25</v>
      </c>
      <c r="H217" s="2">
        <v>0.25</v>
      </c>
      <c r="I217" s="2">
        <v>0.02</v>
      </c>
    </row>
    <row r="218" spans="1:13" ht="13.9" x14ac:dyDescent="0.3">
      <c r="A218" s="1">
        <v>217</v>
      </c>
      <c r="B218" s="1">
        <v>315</v>
      </c>
      <c r="C218" s="1" t="s">
        <v>14</v>
      </c>
      <c r="D218" s="2">
        <v>6291.3</v>
      </c>
      <c r="E218" s="2">
        <v>-0.03</v>
      </c>
      <c r="F218" s="2">
        <v>0.05</v>
      </c>
      <c r="G218" s="2">
        <v>0.97</v>
      </c>
      <c r="H218" s="2">
        <v>-0.97</v>
      </c>
      <c r="I218" s="2">
        <v>-0.03</v>
      </c>
    </row>
    <row r="219" spans="1:13" ht="13.9" x14ac:dyDescent="0.3">
      <c r="A219" s="1">
        <v>218</v>
      </c>
      <c r="B219" s="1">
        <v>316</v>
      </c>
      <c r="C219" s="1" t="s">
        <v>14</v>
      </c>
      <c r="D219" s="2">
        <v>6301.3</v>
      </c>
      <c r="E219" s="2">
        <v>-0.1</v>
      </c>
      <c r="F219" s="2">
        <v>2.1000000000000001E-2</v>
      </c>
      <c r="G219" s="2">
        <v>6.51</v>
      </c>
      <c r="H219" s="2">
        <v>-6.51</v>
      </c>
      <c r="I219" s="2">
        <v>-0.09</v>
      </c>
      <c r="J219" s="2">
        <v>-0.1</v>
      </c>
      <c r="K219" s="2">
        <v>1</v>
      </c>
      <c r="L219" s="2">
        <v>0.25</v>
      </c>
      <c r="M219" s="2">
        <v>6.5000000000000002E-2</v>
      </c>
    </row>
    <row r="220" spans="1:13" ht="13.9" x14ac:dyDescent="0.3">
      <c r="A220" s="1">
        <v>219</v>
      </c>
      <c r="B220" s="1">
        <v>317</v>
      </c>
      <c r="C220" s="1" t="s">
        <v>14</v>
      </c>
      <c r="D220" s="2">
        <v>6311.3</v>
      </c>
      <c r="E220" s="2">
        <v>-0.09</v>
      </c>
      <c r="F220" s="2">
        <v>2.1000000000000001E-2</v>
      </c>
      <c r="G220" s="2">
        <v>6.02</v>
      </c>
      <c r="H220" s="2">
        <v>-6.02</v>
      </c>
      <c r="I220" s="2">
        <v>-0.09</v>
      </c>
      <c r="J220" s="2">
        <v>-0.09</v>
      </c>
      <c r="K220" s="2">
        <v>0.98</v>
      </c>
      <c r="L220" s="2">
        <v>0.62</v>
      </c>
      <c r="M220" s="2">
        <v>0.16400000000000001</v>
      </c>
    </row>
    <row r="221" spans="1:13" ht="13.9" x14ac:dyDescent="0.3">
      <c r="A221" s="1">
        <v>220</v>
      </c>
      <c r="B221" s="1">
        <v>318</v>
      </c>
      <c r="C221" s="1" t="s">
        <v>14</v>
      </c>
      <c r="D221" s="2">
        <v>6321.3</v>
      </c>
      <c r="E221" s="2">
        <v>-0.05</v>
      </c>
      <c r="F221" s="2">
        <v>2.1000000000000001E-2</v>
      </c>
      <c r="G221" s="2">
        <v>3.48</v>
      </c>
      <c r="H221" s="2">
        <v>-3.48</v>
      </c>
      <c r="I221" s="2">
        <v>-0.05</v>
      </c>
      <c r="J221" s="2">
        <v>-0.05</v>
      </c>
      <c r="K221" s="2">
        <v>0.99</v>
      </c>
      <c r="L221" s="2">
        <v>0.23</v>
      </c>
      <c r="M221" s="2">
        <v>0.06</v>
      </c>
    </row>
    <row r="222" spans="1:13" ht="13.9" x14ac:dyDescent="0.3">
      <c r="A222" s="1">
        <v>221</v>
      </c>
      <c r="B222" s="1">
        <v>319</v>
      </c>
      <c r="C222" s="1" t="s">
        <v>14</v>
      </c>
      <c r="D222" s="2">
        <v>6331.3</v>
      </c>
      <c r="E222" s="2">
        <v>-0.08</v>
      </c>
      <c r="F222" s="2">
        <v>2.1000000000000001E-2</v>
      </c>
      <c r="G222" s="2">
        <v>5.31</v>
      </c>
      <c r="H222" s="2">
        <v>-5.31</v>
      </c>
      <c r="I222" s="2">
        <v>-7.0000000000000007E-2</v>
      </c>
      <c r="J222" s="2">
        <v>-0.08</v>
      </c>
      <c r="K222" s="2">
        <v>0.95</v>
      </c>
      <c r="L222" s="2">
        <v>0.86</v>
      </c>
      <c r="M222" s="2">
        <v>0.22600000000000001</v>
      </c>
    </row>
    <row r="223" spans="1:13" ht="13.9" x14ac:dyDescent="0.3">
      <c r="A223" s="1">
        <v>222</v>
      </c>
      <c r="B223" s="1">
        <v>320</v>
      </c>
      <c r="C223" s="1" t="s">
        <v>14</v>
      </c>
      <c r="D223" s="2">
        <v>6341.3</v>
      </c>
      <c r="E223" s="2">
        <v>-0.06</v>
      </c>
      <c r="F223" s="2">
        <v>2.1000000000000001E-2</v>
      </c>
      <c r="G223" s="2">
        <v>3.86</v>
      </c>
      <c r="H223" s="2">
        <v>-3.86</v>
      </c>
      <c r="I223" s="2">
        <v>-0.05</v>
      </c>
      <c r="J223" s="2">
        <v>-0.06</v>
      </c>
      <c r="K223" s="2">
        <v>0.92</v>
      </c>
      <c r="L223" s="2">
        <v>0.84</v>
      </c>
      <c r="M223" s="2">
        <v>0.22</v>
      </c>
    </row>
    <row r="224" spans="1:13" ht="13.9" x14ac:dyDescent="0.3">
      <c r="A224" s="1">
        <v>223</v>
      </c>
      <c r="B224" s="1">
        <v>321</v>
      </c>
      <c r="C224" s="1" t="s">
        <v>14</v>
      </c>
      <c r="D224" s="2">
        <v>6351.3</v>
      </c>
      <c r="E224" s="2">
        <v>-0.03</v>
      </c>
      <c r="F224" s="2">
        <v>2.1000000000000001E-2</v>
      </c>
      <c r="G224" s="2">
        <v>2.69</v>
      </c>
      <c r="H224" s="2">
        <v>-2.35</v>
      </c>
      <c r="I224" s="2">
        <v>-0.03</v>
      </c>
      <c r="J224" s="2">
        <v>-0.03</v>
      </c>
      <c r="K224" s="2">
        <v>0.55000000000000004</v>
      </c>
      <c r="L224" s="2">
        <v>1.39</v>
      </c>
      <c r="M224" s="2">
        <v>0.36499999999999999</v>
      </c>
    </row>
    <row r="225" spans="1:13" ht="13.9" x14ac:dyDescent="0.3">
      <c r="A225" s="1">
        <v>224</v>
      </c>
      <c r="B225" s="1">
        <v>322</v>
      </c>
      <c r="C225" s="1" t="s">
        <v>14</v>
      </c>
      <c r="D225" s="2">
        <v>6361.3</v>
      </c>
      <c r="E225" s="2">
        <v>-0.02</v>
      </c>
      <c r="F225" s="2">
        <v>2.1000000000000001E-2</v>
      </c>
      <c r="G225" s="2">
        <v>2.31</v>
      </c>
      <c r="H225" s="2">
        <v>-1.64</v>
      </c>
      <c r="I225" s="2">
        <v>-0.02</v>
      </c>
      <c r="J225" s="2">
        <v>-0.02</v>
      </c>
      <c r="K225" s="2">
        <v>0.38</v>
      </c>
      <c r="L225" s="2">
        <v>1.32</v>
      </c>
      <c r="M225" s="2">
        <v>0.34799999999999998</v>
      </c>
    </row>
    <row r="226" spans="1:13" ht="13.9" x14ac:dyDescent="0.3">
      <c r="A226" s="1">
        <v>225</v>
      </c>
      <c r="B226" s="1">
        <v>323</v>
      </c>
      <c r="C226" s="1" t="s">
        <v>14</v>
      </c>
      <c r="D226" s="2">
        <v>6371.3</v>
      </c>
      <c r="E226" s="2">
        <v>-0.08</v>
      </c>
      <c r="F226" s="2">
        <v>2.1000000000000001E-2</v>
      </c>
      <c r="G226" s="2">
        <v>5.97</v>
      </c>
      <c r="H226" s="2">
        <v>-5.48</v>
      </c>
      <c r="I226" s="2">
        <v>-0.09</v>
      </c>
      <c r="J226" s="2">
        <v>-7.0000000000000007E-2</v>
      </c>
      <c r="K226" s="2">
        <v>0.59</v>
      </c>
      <c r="L226" s="2">
        <v>2.99</v>
      </c>
      <c r="M226" s="2">
        <v>0.78700000000000003</v>
      </c>
    </row>
    <row r="227" spans="1:13" ht="13.9" x14ac:dyDescent="0.3">
      <c r="A227" s="1">
        <v>226</v>
      </c>
      <c r="B227" s="1">
        <v>324</v>
      </c>
      <c r="C227" s="1" t="s">
        <v>14</v>
      </c>
      <c r="D227" s="2">
        <v>6381.3</v>
      </c>
      <c r="E227" s="2">
        <v>-0.09</v>
      </c>
      <c r="F227" s="2">
        <v>2.1000000000000001E-2</v>
      </c>
      <c r="G227" s="2">
        <v>6.84</v>
      </c>
      <c r="H227" s="2">
        <v>-5.85</v>
      </c>
      <c r="I227" s="2">
        <v>-0.09</v>
      </c>
      <c r="J227" s="2">
        <v>-0.08</v>
      </c>
      <c r="K227" s="2">
        <v>0.53</v>
      </c>
      <c r="L227" s="2">
        <v>3.57</v>
      </c>
      <c r="M227" s="2">
        <v>0.94</v>
      </c>
    </row>
    <row r="228" spans="1:13" ht="13.9" x14ac:dyDescent="0.3">
      <c r="A228" s="1">
        <v>227</v>
      </c>
      <c r="B228" s="1">
        <v>325</v>
      </c>
      <c r="C228" s="1" t="s">
        <v>14</v>
      </c>
      <c r="D228" s="2">
        <v>6391.3</v>
      </c>
      <c r="E228" s="2">
        <v>-0.05</v>
      </c>
      <c r="F228" s="2">
        <v>2.1000000000000001E-2</v>
      </c>
      <c r="G228" s="2">
        <v>3.94</v>
      </c>
      <c r="H228" s="2">
        <v>-3.08</v>
      </c>
      <c r="I228" s="2">
        <v>-0.05</v>
      </c>
      <c r="J228" s="2">
        <v>-0.04</v>
      </c>
      <c r="K228" s="2">
        <v>0.46</v>
      </c>
      <c r="L228" s="2">
        <v>2.15</v>
      </c>
      <c r="M228" s="2">
        <v>0.56799999999999995</v>
      </c>
    </row>
    <row r="229" spans="1:13" ht="13.9" x14ac:dyDescent="0.3">
      <c r="A229" s="1">
        <v>228</v>
      </c>
      <c r="B229" s="1">
        <v>326</v>
      </c>
      <c r="C229" s="1" t="s">
        <v>14</v>
      </c>
      <c r="D229" s="2">
        <v>6401.3</v>
      </c>
      <c r="E229" s="2">
        <v>-0.03</v>
      </c>
      <c r="F229" s="2">
        <v>2.1000000000000001E-2</v>
      </c>
      <c r="G229" s="2">
        <v>2.17</v>
      </c>
      <c r="H229" s="2">
        <v>-2.17</v>
      </c>
      <c r="I229" s="2">
        <v>-0.03</v>
      </c>
      <c r="J229" s="2">
        <v>-0.03</v>
      </c>
      <c r="K229" s="2">
        <v>0.75</v>
      </c>
      <c r="L229" s="2">
        <v>0.85</v>
      </c>
      <c r="M229" s="2">
        <v>0.223</v>
      </c>
    </row>
    <row r="230" spans="1:13" ht="13.9" x14ac:dyDescent="0.3">
      <c r="A230" s="1">
        <v>229</v>
      </c>
      <c r="B230" s="1">
        <v>327</v>
      </c>
      <c r="C230" s="1" t="s">
        <v>14</v>
      </c>
      <c r="D230" s="2">
        <v>6411.3</v>
      </c>
      <c r="E230" s="2">
        <v>-0.06</v>
      </c>
      <c r="F230" s="2">
        <v>2.1000000000000001E-2</v>
      </c>
      <c r="G230" s="2">
        <v>3.88</v>
      </c>
      <c r="H230" s="2">
        <v>-3.88</v>
      </c>
      <c r="I230" s="2">
        <v>-0.05</v>
      </c>
    </row>
    <row r="231" spans="1:13" ht="13.9" x14ac:dyDescent="0.3">
      <c r="A231" s="1">
        <v>230</v>
      </c>
      <c r="B231" s="1">
        <v>328</v>
      </c>
      <c r="C231" s="1" t="s">
        <v>14</v>
      </c>
      <c r="D231" s="2">
        <v>6421.3</v>
      </c>
      <c r="E231" s="2">
        <v>-0.03</v>
      </c>
      <c r="F231" s="2">
        <v>2.1000000000000001E-2</v>
      </c>
      <c r="G231" s="2">
        <v>2.29</v>
      </c>
      <c r="H231" s="2">
        <v>-2.29</v>
      </c>
      <c r="I231" s="2">
        <v>-0.03</v>
      </c>
    </row>
    <row r="232" spans="1:13" ht="13.9" x14ac:dyDescent="0.3">
      <c r="A232" s="1">
        <v>231</v>
      </c>
      <c r="B232" s="1">
        <v>330</v>
      </c>
      <c r="C232" s="1" t="s">
        <v>14</v>
      </c>
      <c r="D232" s="2">
        <v>6529.2</v>
      </c>
      <c r="E232" s="2">
        <v>-0.05</v>
      </c>
      <c r="F232" s="2">
        <v>2.1000000000000001E-2</v>
      </c>
      <c r="G232" s="2">
        <v>3.25</v>
      </c>
      <c r="H232" s="2">
        <v>-3.25</v>
      </c>
      <c r="I232" s="2">
        <v>-0.05</v>
      </c>
    </row>
    <row r="233" spans="1:13" ht="13.9" x14ac:dyDescent="0.3">
      <c r="A233" s="1">
        <v>232</v>
      </c>
      <c r="B233" s="1">
        <v>331</v>
      </c>
      <c r="C233" s="1" t="s">
        <v>14</v>
      </c>
      <c r="D233" s="2">
        <v>6539.2</v>
      </c>
      <c r="E233" s="2">
        <v>-0.05</v>
      </c>
      <c r="F233" s="2">
        <v>2.1000000000000001E-2</v>
      </c>
      <c r="G233" s="2">
        <v>3.19</v>
      </c>
      <c r="H233" s="2">
        <v>-3.19</v>
      </c>
      <c r="I233" s="2">
        <v>-0.05</v>
      </c>
    </row>
    <row r="234" spans="1:13" ht="13.9" x14ac:dyDescent="0.3">
      <c r="A234" s="1">
        <v>233</v>
      </c>
      <c r="B234" s="1">
        <v>332</v>
      </c>
      <c r="C234" s="1" t="s">
        <v>14</v>
      </c>
      <c r="D234" s="2">
        <v>6549.2</v>
      </c>
      <c r="E234" s="2">
        <v>-7.0000000000000007E-2</v>
      </c>
      <c r="F234" s="2">
        <v>2.1000000000000001E-2</v>
      </c>
      <c r="G234" s="2">
        <v>4.68</v>
      </c>
      <c r="H234" s="2">
        <v>-4.68</v>
      </c>
      <c r="I234" s="2">
        <v>-7.0000000000000007E-2</v>
      </c>
    </row>
    <row r="235" spans="1:13" ht="13.9" x14ac:dyDescent="0.3">
      <c r="A235" s="1">
        <v>234</v>
      </c>
      <c r="B235" s="1">
        <v>333</v>
      </c>
      <c r="C235" s="1" t="s">
        <v>14</v>
      </c>
      <c r="D235" s="2">
        <v>6559.2</v>
      </c>
      <c r="E235" s="2">
        <v>-7.0000000000000007E-2</v>
      </c>
      <c r="F235" s="2">
        <v>2.1000000000000001E-2</v>
      </c>
      <c r="G235" s="2">
        <v>4.8</v>
      </c>
      <c r="H235" s="2">
        <v>-4.8</v>
      </c>
      <c r="I235" s="2">
        <v>-7.0000000000000007E-2</v>
      </c>
    </row>
    <row r="236" spans="1:13" ht="13.9" x14ac:dyDescent="0.3">
      <c r="A236" s="1">
        <v>235</v>
      </c>
      <c r="B236" s="1">
        <v>334</v>
      </c>
      <c r="C236" s="1" t="s">
        <v>14</v>
      </c>
      <c r="D236" s="2">
        <v>6615.79</v>
      </c>
      <c r="E236" s="2">
        <v>-0.02</v>
      </c>
      <c r="F236" s="2">
        <v>0.05</v>
      </c>
      <c r="G236" s="2">
        <v>0.61</v>
      </c>
      <c r="H236" s="2">
        <v>-0.61</v>
      </c>
      <c r="I236" s="2">
        <v>-0.02</v>
      </c>
    </row>
    <row r="237" spans="1:13" ht="13.9" x14ac:dyDescent="0.3">
      <c r="A237" s="1">
        <v>236</v>
      </c>
      <c r="B237" s="1">
        <v>335</v>
      </c>
      <c r="C237" s="1" t="s">
        <v>14</v>
      </c>
      <c r="D237" s="2">
        <v>6625.79</v>
      </c>
      <c r="E237" s="2">
        <v>-0.06</v>
      </c>
      <c r="F237" s="2">
        <v>2.1000000000000001E-2</v>
      </c>
      <c r="G237" s="2">
        <v>4.1399999999999997</v>
      </c>
      <c r="H237" s="2">
        <v>-4.1399999999999997</v>
      </c>
      <c r="I237" s="2">
        <v>-0.05</v>
      </c>
      <c r="J237" s="2">
        <v>-0.06</v>
      </c>
      <c r="K237" s="2">
        <v>0.91</v>
      </c>
      <c r="L237" s="2">
        <v>0.88</v>
      </c>
      <c r="M237" s="2">
        <v>0.23300000000000001</v>
      </c>
    </row>
    <row r="238" spans="1:13" ht="13.9" x14ac:dyDescent="0.3">
      <c r="A238" s="1">
        <v>237</v>
      </c>
      <c r="B238" s="1">
        <v>336</v>
      </c>
      <c r="C238" s="1" t="s">
        <v>14</v>
      </c>
      <c r="D238" s="2">
        <v>6635.79</v>
      </c>
      <c r="E238" s="2">
        <v>-0.09</v>
      </c>
      <c r="F238" s="2">
        <v>2.1000000000000001E-2</v>
      </c>
      <c r="G238" s="2">
        <v>5.96</v>
      </c>
      <c r="H238" s="2">
        <v>-5.96</v>
      </c>
      <c r="I238" s="2">
        <v>-0.09</v>
      </c>
      <c r="J238" s="2">
        <v>-0.09</v>
      </c>
      <c r="K238" s="2">
        <v>0.96</v>
      </c>
      <c r="L238" s="2">
        <v>0.88</v>
      </c>
      <c r="M238" s="2">
        <v>0.23200000000000001</v>
      </c>
    </row>
    <row r="239" spans="1:13" ht="13.9" x14ac:dyDescent="0.3">
      <c r="A239" s="1">
        <v>238</v>
      </c>
      <c r="B239" s="1">
        <v>337</v>
      </c>
      <c r="C239" s="1" t="s">
        <v>14</v>
      </c>
      <c r="D239" s="2">
        <v>6645.79</v>
      </c>
      <c r="E239" s="2">
        <v>-0.04</v>
      </c>
      <c r="F239" s="2">
        <v>2.1000000000000001E-2</v>
      </c>
      <c r="G239" s="2">
        <v>2.95</v>
      </c>
      <c r="H239" s="2">
        <v>-2.39</v>
      </c>
      <c r="I239" s="2">
        <v>-0.04</v>
      </c>
      <c r="J239" s="2">
        <v>-0.03</v>
      </c>
      <c r="K239" s="2">
        <v>0.49</v>
      </c>
      <c r="L239" s="2">
        <v>1.58</v>
      </c>
      <c r="M239" s="2">
        <v>0.41699999999999998</v>
      </c>
    </row>
    <row r="240" spans="1:13" ht="13.9" x14ac:dyDescent="0.3">
      <c r="A240" s="1">
        <v>239</v>
      </c>
      <c r="B240" s="1">
        <v>338</v>
      </c>
      <c r="C240" s="1" t="s">
        <v>14</v>
      </c>
      <c r="D240" s="2">
        <v>6655.79</v>
      </c>
      <c r="E240" s="2">
        <v>-0.02</v>
      </c>
      <c r="F240" s="2">
        <v>2.1000000000000001E-2</v>
      </c>
      <c r="G240" s="2">
        <v>4.41</v>
      </c>
      <c r="H240" s="2">
        <v>-1.69</v>
      </c>
      <c r="I240" s="2">
        <v>-0.02</v>
      </c>
      <c r="J240" s="2">
        <v>-0.02</v>
      </c>
      <c r="K240" s="2">
        <v>0.09</v>
      </c>
      <c r="L240" s="2">
        <v>3.01</v>
      </c>
      <c r="M240" s="2">
        <v>0.79300000000000004</v>
      </c>
    </row>
    <row r="241" spans="1:13" ht="13.9" x14ac:dyDescent="0.3">
      <c r="A241" s="1">
        <v>240</v>
      </c>
      <c r="B241" s="1">
        <v>339</v>
      </c>
      <c r="C241" s="1" t="s">
        <v>14</v>
      </c>
      <c r="D241" s="2">
        <v>6665.79</v>
      </c>
      <c r="E241" s="2">
        <v>-0.01</v>
      </c>
      <c r="F241" s="2">
        <v>2.1000000000000001E-2</v>
      </c>
      <c r="G241" s="2">
        <v>3.95</v>
      </c>
      <c r="H241" s="2">
        <v>-0.36</v>
      </c>
      <c r="I241" s="2">
        <v>0</v>
      </c>
      <c r="J241" s="2">
        <v>0</v>
      </c>
      <c r="K241" s="2">
        <v>0</v>
      </c>
      <c r="L241" s="2">
        <v>3.09</v>
      </c>
      <c r="M241" s="2">
        <v>0.81399999999999995</v>
      </c>
    </row>
    <row r="242" spans="1:13" ht="13.9" x14ac:dyDescent="0.3">
      <c r="A242" s="1">
        <v>241</v>
      </c>
      <c r="B242" s="1">
        <v>340</v>
      </c>
      <c r="C242" s="1" t="s">
        <v>14</v>
      </c>
      <c r="D242" s="2">
        <v>6675.79</v>
      </c>
      <c r="E242" s="2">
        <v>-0.04</v>
      </c>
      <c r="F242" s="2">
        <v>2.1000000000000001E-2</v>
      </c>
      <c r="G242" s="2">
        <v>6.99</v>
      </c>
      <c r="H242" s="2">
        <v>-2.68</v>
      </c>
      <c r="I242" s="2">
        <v>-0.04</v>
      </c>
      <c r="J242" s="2">
        <v>-0.03</v>
      </c>
      <c r="K242" s="2">
        <v>0.09</v>
      </c>
      <c r="L242" s="2">
        <v>4.7699999999999996</v>
      </c>
      <c r="M242" s="2">
        <v>1.2569999999999999</v>
      </c>
    </row>
    <row r="243" spans="1:13" ht="13.9" x14ac:dyDescent="0.3">
      <c r="A243" s="1">
        <v>242</v>
      </c>
      <c r="B243" s="1">
        <v>341</v>
      </c>
      <c r="C243" s="1" t="s">
        <v>14</v>
      </c>
      <c r="D243" s="2">
        <v>6685.79</v>
      </c>
      <c r="E243" s="2">
        <v>-0.05</v>
      </c>
      <c r="F243" s="2">
        <v>2.1000000000000001E-2</v>
      </c>
      <c r="G243" s="2">
        <v>8.64</v>
      </c>
      <c r="H243" s="2">
        <v>-3.09</v>
      </c>
      <c r="I243" s="2">
        <v>-0.05</v>
      </c>
      <c r="J243" s="2">
        <v>-0.03</v>
      </c>
      <c r="K243" s="2">
        <v>7.0000000000000007E-2</v>
      </c>
      <c r="L243" s="2">
        <v>5.97</v>
      </c>
      <c r="M243" s="2">
        <v>1.5740000000000001</v>
      </c>
    </row>
    <row r="244" spans="1:13" ht="13.9" x14ac:dyDescent="0.3">
      <c r="A244" s="1">
        <v>243</v>
      </c>
      <c r="B244" s="1">
        <v>342</v>
      </c>
      <c r="C244" s="1" t="s">
        <v>14</v>
      </c>
      <c r="D244" s="2">
        <v>6695.79</v>
      </c>
      <c r="E244" s="2">
        <v>-0.04</v>
      </c>
      <c r="F244" s="2">
        <v>2.1000000000000001E-2</v>
      </c>
      <c r="G244" s="2">
        <v>9.11</v>
      </c>
      <c r="H244" s="2">
        <v>-2.5</v>
      </c>
      <c r="I244" s="2">
        <v>-0.04</v>
      </c>
      <c r="J244" s="2">
        <v>-0.02</v>
      </c>
      <c r="K244" s="2">
        <v>0.03</v>
      </c>
      <c r="L244" s="2">
        <v>6.55</v>
      </c>
      <c r="M244" s="2">
        <v>1.7270000000000001</v>
      </c>
    </row>
    <row r="245" spans="1:13" ht="13.9" x14ac:dyDescent="0.3">
      <c r="A245" s="1">
        <v>244</v>
      </c>
      <c r="B245" s="1">
        <v>343</v>
      </c>
      <c r="C245" s="1" t="s">
        <v>14</v>
      </c>
      <c r="D245" s="2">
        <v>6705.79</v>
      </c>
      <c r="E245" s="2">
        <v>-0.01</v>
      </c>
      <c r="F245" s="2">
        <v>2.1000000000000001E-2</v>
      </c>
      <c r="G245" s="2">
        <v>8.5299999999999994</v>
      </c>
      <c r="H245" s="2">
        <v>-0.86</v>
      </c>
      <c r="I245" s="2">
        <v>-0.02</v>
      </c>
      <c r="J245" s="2">
        <v>0</v>
      </c>
      <c r="K245" s="2">
        <v>0</v>
      </c>
      <c r="L245" s="2">
        <v>6.64</v>
      </c>
      <c r="M245" s="2">
        <v>1.75</v>
      </c>
    </row>
    <row r="246" spans="1:13" ht="13.9" x14ac:dyDescent="0.3">
      <c r="A246" s="1">
        <v>245</v>
      </c>
      <c r="B246" s="1">
        <v>345</v>
      </c>
      <c r="C246" s="1" t="s">
        <v>14</v>
      </c>
      <c r="D246" s="2">
        <v>6754.43</v>
      </c>
      <c r="E246" s="2">
        <v>-0.09</v>
      </c>
      <c r="F246" s="2">
        <v>2.1000000000000001E-2</v>
      </c>
      <c r="G246" s="2">
        <v>5.99</v>
      </c>
      <c r="H246" s="2">
        <v>-5.99</v>
      </c>
      <c r="I246" s="2">
        <v>-0.09</v>
      </c>
    </row>
    <row r="247" spans="1:13" ht="13.9" x14ac:dyDescent="0.3">
      <c r="A247" s="1">
        <v>246</v>
      </c>
      <c r="B247" s="1">
        <v>346</v>
      </c>
      <c r="C247" s="1" t="s">
        <v>14</v>
      </c>
      <c r="D247" s="2">
        <v>6764.43</v>
      </c>
      <c r="E247" s="2">
        <v>-0.09</v>
      </c>
      <c r="F247" s="2">
        <v>2.1000000000000001E-2</v>
      </c>
      <c r="G247" s="2">
        <v>6.33</v>
      </c>
      <c r="H247" s="2">
        <v>-6.33</v>
      </c>
      <c r="I247" s="2">
        <v>-0.09</v>
      </c>
    </row>
    <row r="248" spans="1:13" ht="13.9" x14ac:dyDescent="0.3">
      <c r="A248" s="1">
        <v>247</v>
      </c>
      <c r="B248" s="1">
        <v>347</v>
      </c>
      <c r="C248" s="1" t="s">
        <v>14</v>
      </c>
      <c r="D248" s="2">
        <v>6774.43</v>
      </c>
      <c r="E248" s="2">
        <v>-0.08</v>
      </c>
      <c r="F248" s="2">
        <v>2.1000000000000001E-2</v>
      </c>
      <c r="G248" s="2">
        <v>5.69</v>
      </c>
      <c r="H248" s="2">
        <v>-5.69</v>
      </c>
      <c r="I248" s="2">
        <v>-0.09</v>
      </c>
    </row>
    <row r="249" spans="1:13" ht="13.9" x14ac:dyDescent="0.3">
      <c r="A249" s="1">
        <v>248</v>
      </c>
      <c r="B249" s="1">
        <v>348</v>
      </c>
      <c r="C249" s="1" t="s">
        <v>14</v>
      </c>
      <c r="D249" s="2">
        <v>6913.03</v>
      </c>
      <c r="E249" s="2">
        <v>0</v>
      </c>
      <c r="F249" s="2">
        <v>2.1000000000000001E-2</v>
      </c>
      <c r="G249" s="2">
        <v>0.31</v>
      </c>
      <c r="H249" s="2">
        <v>-0.31</v>
      </c>
      <c r="I249" s="2">
        <v>0</v>
      </c>
      <c r="J249" s="2">
        <v>0</v>
      </c>
      <c r="K249" s="2">
        <v>0.92</v>
      </c>
      <c r="L249" s="2">
        <v>0.06</v>
      </c>
      <c r="M249" s="2">
        <v>1.7000000000000001E-2</v>
      </c>
    </row>
    <row r="250" spans="1:13" ht="13.9" x14ac:dyDescent="0.3">
      <c r="A250" s="1">
        <v>249</v>
      </c>
      <c r="B250" s="1">
        <v>349</v>
      </c>
      <c r="C250" s="1" t="s">
        <v>14</v>
      </c>
      <c r="D250" s="2">
        <v>6923.03</v>
      </c>
      <c r="E250" s="2">
        <v>0.03</v>
      </c>
      <c r="F250" s="2">
        <v>2.1000000000000001E-2</v>
      </c>
      <c r="G250" s="2">
        <v>2.75</v>
      </c>
      <c r="H250" s="2">
        <v>2.0699999999999998</v>
      </c>
      <c r="I250" s="2">
        <v>0.03</v>
      </c>
      <c r="J250" s="2">
        <v>0.03</v>
      </c>
      <c r="K250" s="2">
        <v>0.61</v>
      </c>
      <c r="L250" s="2">
        <v>1.26</v>
      </c>
      <c r="M250" s="2">
        <v>0.33100000000000002</v>
      </c>
    </row>
    <row r="251" spans="1:13" ht="13.9" x14ac:dyDescent="0.3">
      <c r="A251" s="1">
        <v>250</v>
      </c>
      <c r="B251" s="1">
        <v>350</v>
      </c>
      <c r="C251" s="1" t="s">
        <v>14</v>
      </c>
      <c r="D251" s="2">
        <v>6933.03</v>
      </c>
      <c r="E251" s="2">
        <v>0.02</v>
      </c>
      <c r="F251" s="2">
        <v>2.1000000000000001E-2</v>
      </c>
      <c r="G251" s="2">
        <v>1.49</v>
      </c>
      <c r="H251" s="2">
        <v>1.45</v>
      </c>
      <c r="I251" s="2">
        <v>0.02</v>
      </c>
      <c r="J251" s="2">
        <v>0.02</v>
      </c>
      <c r="K251" s="2">
        <v>0.81</v>
      </c>
      <c r="L251" s="2">
        <v>0.53</v>
      </c>
      <c r="M251" s="2">
        <v>0.13900000000000001</v>
      </c>
    </row>
    <row r="252" spans="1:13" ht="13.9" x14ac:dyDescent="0.3">
      <c r="A252" s="1">
        <v>251</v>
      </c>
      <c r="B252" s="1">
        <v>351</v>
      </c>
      <c r="C252" s="1" t="s">
        <v>14</v>
      </c>
      <c r="D252" s="2">
        <v>6943.03</v>
      </c>
      <c r="E252" s="2">
        <v>-0.04</v>
      </c>
      <c r="F252" s="2">
        <v>2.1000000000000001E-2</v>
      </c>
      <c r="G252" s="2">
        <v>4</v>
      </c>
      <c r="H252" s="2">
        <v>-2.63</v>
      </c>
      <c r="I252" s="2">
        <v>-0.04</v>
      </c>
      <c r="J252" s="2">
        <v>-0.04</v>
      </c>
      <c r="K252" s="2">
        <v>0.51</v>
      </c>
      <c r="L252" s="2">
        <v>2.0099999999999998</v>
      </c>
      <c r="M252" s="2">
        <v>0.53</v>
      </c>
    </row>
    <row r="253" spans="1:13" ht="13.9" x14ac:dyDescent="0.3">
      <c r="A253" s="1">
        <v>252</v>
      </c>
      <c r="B253" s="1">
        <v>352</v>
      </c>
      <c r="C253" s="1" t="s">
        <v>14</v>
      </c>
      <c r="D253" s="2">
        <v>6953.03</v>
      </c>
      <c r="E253" s="2">
        <v>-0.08</v>
      </c>
      <c r="F253" s="2">
        <v>2.1000000000000001E-2</v>
      </c>
      <c r="G253" s="2">
        <v>5.63</v>
      </c>
      <c r="H253" s="2">
        <v>-5.63</v>
      </c>
      <c r="I253" s="2">
        <v>-0.09</v>
      </c>
      <c r="J253" s="2">
        <v>-0.08</v>
      </c>
      <c r="K253" s="2">
        <v>1</v>
      </c>
      <c r="L253" s="2">
        <v>0.11</v>
      </c>
      <c r="M253" s="2">
        <v>2.8000000000000001E-2</v>
      </c>
    </row>
    <row r="254" spans="1:13" ht="13.9" x14ac:dyDescent="0.3">
      <c r="A254" s="1">
        <v>253</v>
      </c>
      <c r="B254" s="1">
        <v>353</v>
      </c>
      <c r="C254" s="1" t="s">
        <v>14</v>
      </c>
      <c r="D254" s="2">
        <v>6963.03</v>
      </c>
      <c r="E254" s="2">
        <v>-0.09</v>
      </c>
      <c r="F254" s="2">
        <v>2.1000000000000001E-2</v>
      </c>
      <c r="G254" s="2">
        <v>6.41</v>
      </c>
      <c r="H254" s="2">
        <v>-6.41</v>
      </c>
      <c r="I254" s="2">
        <v>-0.09</v>
      </c>
      <c r="J254" s="2">
        <v>-0.1</v>
      </c>
      <c r="K254" s="2">
        <v>0.97</v>
      </c>
      <c r="L254" s="2">
        <v>0.8</v>
      </c>
      <c r="M254" s="2">
        <v>0.21099999999999999</v>
      </c>
    </row>
    <row r="255" spans="1:13" ht="13.9" x14ac:dyDescent="0.3">
      <c r="A255" s="1">
        <v>254</v>
      </c>
      <c r="B255" s="1">
        <v>354</v>
      </c>
      <c r="C255" s="1" t="s">
        <v>14</v>
      </c>
      <c r="D255" s="2">
        <v>6973.03</v>
      </c>
      <c r="E255" s="2">
        <v>-0.1</v>
      </c>
      <c r="F255" s="2">
        <v>2.1000000000000001E-2</v>
      </c>
      <c r="G255" s="2">
        <v>7</v>
      </c>
      <c r="H255" s="2">
        <v>-7</v>
      </c>
      <c r="I255" s="2">
        <v>-0.1</v>
      </c>
      <c r="J255" s="2">
        <v>-0.1</v>
      </c>
      <c r="K255" s="2">
        <v>0.97</v>
      </c>
      <c r="L255" s="2">
        <v>0.86</v>
      </c>
      <c r="M255" s="2">
        <v>0.22800000000000001</v>
      </c>
    </row>
    <row r="256" spans="1:13" ht="13.9" x14ac:dyDescent="0.3">
      <c r="A256" s="1">
        <v>255</v>
      </c>
      <c r="B256" s="1">
        <v>355</v>
      </c>
      <c r="C256" s="1" t="s">
        <v>14</v>
      </c>
      <c r="D256" s="2">
        <v>6983.03</v>
      </c>
      <c r="E256" s="2">
        <v>-0.09</v>
      </c>
      <c r="F256" s="2">
        <v>2.1000000000000001E-2</v>
      </c>
      <c r="G256" s="2">
        <v>6.04</v>
      </c>
      <c r="H256" s="2">
        <v>-6.04</v>
      </c>
      <c r="I256" s="2">
        <v>-0.09</v>
      </c>
      <c r="J256" s="2">
        <v>-0.09</v>
      </c>
      <c r="K256" s="2">
        <v>0.85</v>
      </c>
      <c r="L256" s="2">
        <v>1.89</v>
      </c>
      <c r="M256" s="2">
        <v>0.497</v>
      </c>
    </row>
    <row r="257" spans="1:22" ht="13.9" x14ac:dyDescent="0.3">
      <c r="A257" s="1">
        <v>256</v>
      </c>
      <c r="B257" s="1">
        <v>356</v>
      </c>
      <c r="C257" s="1" t="s">
        <v>14</v>
      </c>
      <c r="D257" s="2">
        <v>6993.03</v>
      </c>
      <c r="E257" s="2">
        <v>-0.09</v>
      </c>
      <c r="F257" s="2">
        <v>2.1000000000000001E-2</v>
      </c>
      <c r="G257" s="2">
        <v>5.79</v>
      </c>
      <c r="H257" s="2">
        <v>-5.79</v>
      </c>
      <c r="I257" s="2">
        <v>-0.09</v>
      </c>
      <c r="J257" s="2">
        <v>-0.08</v>
      </c>
      <c r="K257" s="2">
        <v>0.97</v>
      </c>
      <c r="L257" s="2">
        <v>0.72</v>
      </c>
      <c r="M257" s="2">
        <v>0.189</v>
      </c>
    </row>
    <row r="258" spans="1:22" ht="13.9" x14ac:dyDescent="0.3">
      <c r="A258" s="1">
        <v>257</v>
      </c>
      <c r="B258" s="1">
        <v>357</v>
      </c>
      <c r="C258" s="1" t="s">
        <v>14</v>
      </c>
      <c r="D258" s="2">
        <v>7003.03</v>
      </c>
      <c r="E258" s="2">
        <v>0.03</v>
      </c>
      <c r="F258" s="2">
        <v>0.05</v>
      </c>
      <c r="G258" s="2">
        <v>0.82</v>
      </c>
      <c r="H258" s="2">
        <v>0.82</v>
      </c>
      <c r="I258" s="2">
        <v>0.03</v>
      </c>
    </row>
    <row r="259" spans="1:22" ht="13.9" x14ac:dyDescent="0.3">
      <c r="A259" s="1">
        <v>258</v>
      </c>
      <c r="B259" s="1">
        <v>358</v>
      </c>
      <c r="C259" s="1" t="s">
        <v>14</v>
      </c>
      <c r="D259" s="2">
        <v>7013.03</v>
      </c>
      <c r="E259" s="2">
        <v>-7.0000000000000007E-2</v>
      </c>
      <c r="F259" s="2">
        <v>2.1000000000000001E-2</v>
      </c>
      <c r="G259" s="2">
        <v>4.78</v>
      </c>
      <c r="H259" s="2">
        <v>-4.78</v>
      </c>
      <c r="I259" s="2">
        <v>-7.0000000000000007E-2</v>
      </c>
      <c r="J259" s="2">
        <v>-7.0000000000000007E-2</v>
      </c>
      <c r="K259" s="2">
        <v>0.92</v>
      </c>
      <c r="L259" s="2">
        <v>1.05</v>
      </c>
      <c r="M259" s="2">
        <v>0.27700000000000002</v>
      </c>
    </row>
    <row r="260" spans="1:22" ht="13.9" x14ac:dyDescent="0.3">
      <c r="A260" s="1">
        <v>259</v>
      </c>
      <c r="B260" s="1">
        <v>359</v>
      </c>
      <c r="C260" s="1" t="s">
        <v>14</v>
      </c>
      <c r="D260" s="2">
        <v>7023.03</v>
      </c>
      <c r="E260" s="2">
        <v>-0.09</v>
      </c>
      <c r="F260" s="2">
        <v>2.1000000000000001E-2</v>
      </c>
      <c r="G260" s="2">
        <v>6.41</v>
      </c>
      <c r="H260" s="2">
        <v>-6.41</v>
      </c>
      <c r="I260" s="2">
        <v>-0.09</v>
      </c>
      <c r="J260" s="2">
        <v>-0.1</v>
      </c>
      <c r="K260" s="2">
        <v>0.9</v>
      </c>
      <c r="L260" s="2">
        <v>1.56</v>
      </c>
      <c r="M260" s="2">
        <v>0.41</v>
      </c>
    </row>
    <row r="261" spans="1:22" ht="13.9" x14ac:dyDescent="0.3">
      <c r="A261" s="1">
        <v>260</v>
      </c>
      <c r="B261" s="1">
        <v>360</v>
      </c>
      <c r="C261" s="1" t="s">
        <v>14</v>
      </c>
      <c r="D261" s="2">
        <v>7144.96</v>
      </c>
      <c r="E261" s="2">
        <v>-0.04</v>
      </c>
      <c r="F261" s="2">
        <v>2.1000000000000001E-2</v>
      </c>
      <c r="G261" s="2">
        <v>6.11</v>
      </c>
      <c r="H261" s="2">
        <v>-2.99</v>
      </c>
      <c r="I261" s="2">
        <v>-0.04</v>
      </c>
      <c r="J261" s="2">
        <v>-0.04</v>
      </c>
      <c r="K261" s="2">
        <v>0.16</v>
      </c>
      <c r="L261" s="2">
        <v>3.95</v>
      </c>
      <c r="M261" s="2">
        <v>1.0409999999999999</v>
      </c>
    </row>
    <row r="262" spans="1:22" ht="13.9" x14ac:dyDescent="0.3">
      <c r="A262" s="1">
        <v>261</v>
      </c>
      <c r="B262" s="1">
        <v>361</v>
      </c>
      <c r="C262" s="1" t="s">
        <v>14</v>
      </c>
      <c r="D262" s="2">
        <v>7154.96</v>
      </c>
      <c r="E262" s="2">
        <v>-0.03</v>
      </c>
      <c r="F262" s="2">
        <v>2.1000000000000001E-2</v>
      </c>
      <c r="G262" s="2">
        <v>4.99</v>
      </c>
      <c r="H262" s="2">
        <v>-1.96</v>
      </c>
      <c r="I262" s="2">
        <v>-0.03</v>
      </c>
      <c r="J262" s="2">
        <v>-0.02</v>
      </c>
      <c r="K262" s="2">
        <v>0.09</v>
      </c>
      <c r="L262" s="2">
        <v>3.39</v>
      </c>
      <c r="M262" s="2">
        <v>0.89300000000000002</v>
      </c>
    </row>
    <row r="263" spans="1:22" ht="13.9" x14ac:dyDescent="0.3">
      <c r="A263" s="1">
        <v>262</v>
      </c>
      <c r="B263" s="1">
        <v>362</v>
      </c>
      <c r="C263" s="1" t="s">
        <v>14</v>
      </c>
      <c r="D263" s="2">
        <v>7164.96</v>
      </c>
      <c r="E263" s="2">
        <v>0.01</v>
      </c>
      <c r="F263" s="2">
        <v>2.1000000000000001E-2</v>
      </c>
      <c r="G263" s="2">
        <v>1.1399999999999999</v>
      </c>
      <c r="H263" s="2">
        <v>0.69</v>
      </c>
      <c r="I263" s="2">
        <v>0.02</v>
      </c>
      <c r="J263" s="2">
        <v>0.01</v>
      </c>
      <c r="K263" s="2">
        <v>0.45</v>
      </c>
      <c r="L263" s="2">
        <v>0.6</v>
      </c>
      <c r="M263" s="2">
        <v>0.158</v>
      </c>
    </row>
    <row r="264" spans="1:22" ht="13.9" x14ac:dyDescent="0.3">
      <c r="A264" s="1">
        <v>263</v>
      </c>
      <c r="B264" s="1">
        <v>363</v>
      </c>
      <c r="C264" s="1" t="s">
        <v>14</v>
      </c>
      <c r="D264" s="2">
        <v>7174.96</v>
      </c>
      <c r="E264" s="2">
        <v>-0.06</v>
      </c>
      <c r="F264" s="2">
        <v>2.1000000000000001E-2</v>
      </c>
      <c r="G264" s="2">
        <v>4.37</v>
      </c>
      <c r="H264" s="2">
        <v>-4.37</v>
      </c>
      <c r="I264" s="2">
        <v>-7.0000000000000007E-2</v>
      </c>
    </row>
    <row r="265" spans="1:22" ht="13.9" x14ac:dyDescent="0.3">
      <c r="A265" s="1">
        <v>264</v>
      </c>
      <c r="B265" s="1">
        <v>364</v>
      </c>
      <c r="C265" s="1" t="s">
        <v>14</v>
      </c>
      <c r="D265" s="2">
        <v>7184.96</v>
      </c>
      <c r="E265" s="2">
        <v>-7.0000000000000007E-2</v>
      </c>
      <c r="F265" s="2">
        <v>2.1000000000000001E-2</v>
      </c>
      <c r="G265" s="2">
        <v>4.45</v>
      </c>
      <c r="H265" s="2">
        <v>-4.45</v>
      </c>
      <c r="I265" s="2">
        <v>-7.0000000000000007E-2</v>
      </c>
    </row>
    <row r="266" spans="1:22" ht="13.9" x14ac:dyDescent="0.3">
      <c r="A266" s="1">
        <v>265</v>
      </c>
      <c r="B266" s="1">
        <v>365</v>
      </c>
      <c r="C266" s="1" t="s">
        <v>14</v>
      </c>
      <c r="D266" s="2">
        <v>7194.96</v>
      </c>
      <c r="E266" s="2">
        <v>-0.04</v>
      </c>
      <c r="F266" s="2">
        <v>2.1000000000000001E-2</v>
      </c>
      <c r="G266" s="2">
        <v>3.04</v>
      </c>
      <c r="H266" s="2">
        <v>-3.04</v>
      </c>
      <c r="I266" s="2">
        <v>-0.05</v>
      </c>
    </row>
    <row r="267" spans="1:22" ht="13.9" x14ac:dyDescent="0.3">
      <c r="A267" s="1">
        <v>266</v>
      </c>
      <c r="B267" s="1">
        <v>366</v>
      </c>
      <c r="C267" s="1" t="s">
        <v>14</v>
      </c>
      <c r="D267" s="2">
        <v>7204.96</v>
      </c>
      <c r="E267" s="2">
        <v>-0.03</v>
      </c>
      <c r="F267" s="2">
        <v>2.1000000000000001E-2</v>
      </c>
      <c r="G267" s="2">
        <v>1.87</v>
      </c>
      <c r="H267" s="2">
        <v>-1.87</v>
      </c>
      <c r="I267" s="2">
        <v>-0.03</v>
      </c>
    </row>
    <row r="268" spans="1:22" ht="13.9" x14ac:dyDescent="0.3">
      <c r="A268" s="1">
        <v>267</v>
      </c>
      <c r="B268" s="1">
        <v>368</v>
      </c>
      <c r="C268" s="1" t="s">
        <v>15</v>
      </c>
      <c r="D268" s="2">
        <v>9731.7000000000007</v>
      </c>
      <c r="E268" s="2">
        <v>-0.03</v>
      </c>
      <c r="F268" s="2">
        <v>2.1000000000000001E-2</v>
      </c>
      <c r="G268" s="2">
        <v>2.3199999999999998</v>
      </c>
      <c r="H268" s="2">
        <v>-2.3199999999999998</v>
      </c>
      <c r="I268" s="2">
        <v>-0.03</v>
      </c>
      <c r="N268" s="2">
        <f>AVERAGE(E268:E270)</f>
        <v>3.3333333333333333E-2</v>
      </c>
    </row>
    <row r="269" spans="1:22" ht="13.9" x14ac:dyDescent="0.3">
      <c r="A269" s="1">
        <v>268</v>
      </c>
      <c r="B269" s="1">
        <v>369</v>
      </c>
      <c r="C269" s="1" t="s">
        <v>15</v>
      </c>
      <c r="D269" s="2">
        <v>9741.7000000000007</v>
      </c>
      <c r="E269" s="2">
        <v>0</v>
      </c>
      <c r="F269" s="2">
        <v>2.1000000000000001E-2</v>
      </c>
      <c r="G269" s="2">
        <v>0</v>
      </c>
      <c r="H269" s="2">
        <v>0</v>
      </c>
      <c r="I269" s="2">
        <v>0</v>
      </c>
    </row>
    <row r="270" spans="1:22" ht="13.9" x14ac:dyDescent="0.3">
      <c r="A270" s="1">
        <v>269</v>
      </c>
      <c r="B270" s="1">
        <v>370</v>
      </c>
      <c r="C270" s="1" t="s">
        <v>15</v>
      </c>
      <c r="D270" s="2">
        <v>9751.7000000000007</v>
      </c>
      <c r="E270" s="2">
        <v>0.13</v>
      </c>
      <c r="F270" s="2">
        <v>3.5999999999999997E-2</v>
      </c>
      <c r="G270" s="2">
        <v>5.28</v>
      </c>
      <c r="H270" s="2">
        <v>5.28</v>
      </c>
      <c r="I270" s="2">
        <v>0.14000000000000001</v>
      </c>
    </row>
    <row r="271" spans="1:22" ht="13.9" x14ac:dyDescent="0.3">
      <c r="A271" s="1">
        <v>270</v>
      </c>
      <c r="B271" s="1">
        <v>371</v>
      </c>
      <c r="C271" s="1" t="s">
        <v>21</v>
      </c>
      <c r="D271" s="2">
        <v>11609.85</v>
      </c>
      <c r="E271" s="2">
        <v>-0.09</v>
      </c>
      <c r="F271" s="2">
        <v>2.1000000000000001E-2</v>
      </c>
      <c r="G271" s="2">
        <v>11.73</v>
      </c>
      <c r="H271" s="2">
        <v>-5.83</v>
      </c>
      <c r="I271" s="2">
        <v>-0.09</v>
      </c>
      <c r="J271" s="2">
        <v>-7.0000000000000007E-2</v>
      </c>
      <c r="K271" s="2">
        <v>0.17</v>
      </c>
      <c r="L271" s="2">
        <v>7.55</v>
      </c>
      <c r="M271" s="2">
        <v>1.99</v>
      </c>
      <c r="N271" s="2">
        <f>AVERAGE(E271:E301)</f>
        <v>-0.13419354838709677</v>
      </c>
      <c r="O271" s="2">
        <v>-0.03</v>
      </c>
      <c r="P271" s="2">
        <f>SUM(E271,E272,E273,E274,E275,E276,E277,E278,E279,E282,E283,E287,E288,E289,E290,E292,E296,E298,E299,E300,E301)</f>
        <v>-2.4700000000000002</v>
      </c>
      <c r="Q271" s="3">
        <f>-2.47/21</f>
        <v>-0.11761904761904762</v>
      </c>
      <c r="R271" s="3">
        <f>_xlfn.STDEV.P(E$271:E$279,E$282,E$283,E$287:E$290,E$292,E$296,E$298:E$301)</f>
        <v>9.1854168161367516E-2</v>
      </c>
      <c r="S271" s="2">
        <f>AVERAGE(J271,J272,J273,J274,J275,J276,J277,J278,J279,J282,J283,J287,J288,J289,J290,J292,J296,J298,J299,J300,J301)</f>
        <v>-0.1223809523809524</v>
      </c>
      <c r="T271" s="3">
        <f>_xlfn.STDEV.P(J$271:J$279,J$282,J$283,J$287:J$290,J$292,J$296:J$301)</f>
        <v>8.9331099576093406E-2</v>
      </c>
      <c r="U271" s="3">
        <v>-0.34</v>
      </c>
      <c r="V271" s="3">
        <v>-0.03</v>
      </c>
    </row>
    <row r="272" spans="1:22" ht="13.9" x14ac:dyDescent="0.3">
      <c r="A272" s="1">
        <v>271</v>
      </c>
      <c r="B272" s="1">
        <v>372</v>
      </c>
      <c r="C272" s="1" t="s">
        <v>21</v>
      </c>
      <c r="D272" s="2">
        <v>11619.85</v>
      </c>
      <c r="E272" s="2">
        <v>-0.03</v>
      </c>
      <c r="F272" s="2">
        <v>2.1000000000000001E-2</v>
      </c>
      <c r="G272" s="2">
        <v>2.2599999999999998</v>
      </c>
      <c r="H272" s="2">
        <v>-2.2599999999999998</v>
      </c>
      <c r="I272" s="2">
        <v>-0.03</v>
      </c>
      <c r="J272" s="2">
        <v>-0.03</v>
      </c>
      <c r="K272" s="2">
        <v>0.88</v>
      </c>
      <c r="L272" s="2">
        <v>0.56999999999999995</v>
      </c>
      <c r="M272" s="2">
        <v>0.151</v>
      </c>
    </row>
    <row r="273" spans="1:20" ht="13.9" x14ac:dyDescent="0.3">
      <c r="A273" s="1">
        <v>272</v>
      </c>
      <c r="B273" s="1">
        <v>373</v>
      </c>
      <c r="C273" s="1" t="s">
        <v>21</v>
      </c>
      <c r="D273" s="2">
        <v>11629.85</v>
      </c>
      <c r="E273" s="2">
        <v>-0.08</v>
      </c>
      <c r="F273" s="2">
        <v>2.1000000000000001E-2</v>
      </c>
      <c r="G273" s="2">
        <v>11.34</v>
      </c>
      <c r="H273" s="2">
        <v>-5.43</v>
      </c>
      <c r="I273" s="2">
        <v>-0.09</v>
      </c>
      <c r="J273" s="2">
        <v>-0.09</v>
      </c>
      <c r="K273" s="2">
        <v>0.31</v>
      </c>
      <c r="L273" s="2">
        <v>6.65</v>
      </c>
      <c r="M273" s="2">
        <v>1.7529999999999999</v>
      </c>
      <c r="Q273" s="3" t="s">
        <v>32</v>
      </c>
      <c r="R273" s="3">
        <f>_xlfn.STDEV.P(E$271:E$279,E$282,E$283,E$287:E$290,E$292,E$296,E$298:E$301)/SQRT(21)</f>
        <v>2.0044222785555683E-2</v>
      </c>
      <c r="T273" s="3">
        <f>_xlfn.STDEV.P(J$271:J$279,J$282,J$283,J$287:J$290,J$292,J$296,J$298:J$301)/SQRT(21)</f>
        <v>1.9493644081956456E-2</v>
      </c>
    </row>
    <row r="274" spans="1:20" ht="13.9" x14ac:dyDescent="0.3">
      <c r="A274" s="1">
        <v>273</v>
      </c>
      <c r="B274" s="1">
        <v>374</v>
      </c>
      <c r="C274" s="1" t="s">
        <v>21</v>
      </c>
      <c r="D274" s="2">
        <v>11639.85</v>
      </c>
      <c r="E274" s="2">
        <v>-7.0000000000000007E-2</v>
      </c>
      <c r="F274" s="2">
        <v>2.1000000000000001E-2</v>
      </c>
      <c r="G274" s="2">
        <v>17.18</v>
      </c>
      <c r="H274" s="2">
        <v>-5.08</v>
      </c>
      <c r="I274" s="2">
        <v>-7.0000000000000007E-2</v>
      </c>
      <c r="J274" s="2">
        <v>-0.1</v>
      </c>
      <c r="K274" s="2">
        <v>0.14000000000000001</v>
      </c>
      <c r="L274" s="2">
        <v>11.57</v>
      </c>
      <c r="M274" s="2">
        <v>3.048</v>
      </c>
      <c r="Q274" s="3" t="s">
        <v>31</v>
      </c>
      <c r="R274" s="2">
        <f>MAX(E$271:E$279,E$282,E$283,E$287:E$290,E$292,E$296,E$298:E$301)</f>
        <v>0.05</v>
      </c>
      <c r="T274" s="2">
        <f>MAX(J$271:J$279,J$282,J$283,J$287:J$290,J$292,J$296:J$301)</f>
        <v>0.02</v>
      </c>
    </row>
    <row r="275" spans="1:20" ht="13.9" x14ac:dyDescent="0.3">
      <c r="A275" s="1">
        <v>274</v>
      </c>
      <c r="B275" s="1">
        <v>375</v>
      </c>
      <c r="C275" s="1" t="s">
        <v>21</v>
      </c>
      <c r="D275" s="2">
        <v>11649.85</v>
      </c>
      <c r="E275" s="2">
        <v>-0.14000000000000001</v>
      </c>
      <c r="F275" s="2">
        <v>2.1000000000000001E-2</v>
      </c>
      <c r="G275" s="2">
        <v>23.71</v>
      </c>
      <c r="H275" s="2">
        <v>-9.17</v>
      </c>
      <c r="I275" s="2">
        <v>-0.14000000000000001</v>
      </c>
      <c r="J275" s="2">
        <v>-0.16</v>
      </c>
      <c r="K275" s="2">
        <v>0.22</v>
      </c>
      <c r="L275" s="2">
        <v>14.94</v>
      </c>
      <c r="M275" s="2">
        <v>3.9380000000000002</v>
      </c>
      <c r="Q275" s="3" t="s">
        <v>27</v>
      </c>
      <c r="R275" s="2">
        <f>MIN(E$271:E$279,E$282,E$283,E$287:E$290,E$292,E$296,E$298:E$301)</f>
        <v>-0.33</v>
      </c>
      <c r="T275" s="2">
        <f>MIN(J$271:J$279,J$282,J$283,J$287:J$290,J$292,J$296:J$301)</f>
        <v>-0.34</v>
      </c>
    </row>
    <row r="276" spans="1:20" ht="13.9" x14ac:dyDescent="0.3">
      <c r="A276" s="1">
        <v>275</v>
      </c>
      <c r="B276" s="1">
        <v>376</v>
      </c>
      <c r="C276" s="1" t="s">
        <v>21</v>
      </c>
      <c r="D276" s="2">
        <v>11659.85</v>
      </c>
      <c r="E276" s="2">
        <v>-0.13</v>
      </c>
      <c r="F276" s="2">
        <v>2.1000000000000001E-2</v>
      </c>
      <c r="G276" s="2">
        <v>27.48</v>
      </c>
      <c r="H276" s="2">
        <v>-8.6199999999999992</v>
      </c>
      <c r="I276" s="2">
        <v>-0.12</v>
      </c>
      <c r="J276" s="2">
        <v>-0.16</v>
      </c>
      <c r="K276" s="2">
        <v>0.16</v>
      </c>
      <c r="L276" s="2">
        <v>18.27</v>
      </c>
      <c r="M276" s="2">
        <v>4.8140000000000001</v>
      </c>
      <c r="Q276" s="3" t="s">
        <v>34</v>
      </c>
      <c r="R276" s="2">
        <f>_xlfn.MODE.MULT(E$271:E$279,E$282,E$283,E$287:E$290,E$292,E$296,E$298:E$301)</f>
        <v>-0.09</v>
      </c>
      <c r="T276" s="2">
        <f>_xlfn.MODE.MULT(J$271:J$279,J$282,J$283,J$287:J$290,J$292,J$296:J$301)</f>
        <v>-7.0000000000000007E-2</v>
      </c>
    </row>
    <row r="277" spans="1:20" ht="13.9" x14ac:dyDescent="0.3">
      <c r="A277" s="1">
        <v>276</v>
      </c>
      <c r="B277" s="1">
        <v>377</v>
      </c>
      <c r="C277" s="1" t="s">
        <v>21</v>
      </c>
      <c r="D277" s="2">
        <v>11669.85</v>
      </c>
      <c r="E277" s="2">
        <v>-0.05</v>
      </c>
      <c r="F277" s="2">
        <v>2.1000000000000001E-2</v>
      </c>
      <c r="G277" s="2">
        <v>21.37</v>
      </c>
      <c r="H277" s="2">
        <v>-3.06</v>
      </c>
      <c r="I277" s="2">
        <v>-0.05</v>
      </c>
      <c r="J277" s="2">
        <v>-0.08</v>
      </c>
      <c r="K277" s="2">
        <v>0.05</v>
      </c>
      <c r="L277" s="2">
        <v>15.93</v>
      </c>
      <c r="M277" s="2">
        <v>4.1970000000000001</v>
      </c>
    </row>
    <row r="278" spans="1:20" ht="13.9" x14ac:dyDescent="0.3">
      <c r="A278" s="1">
        <v>277</v>
      </c>
      <c r="B278" s="1">
        <v>378</v>
      </c>
      <c r="C278" s="1" t="s">
        <v>21</v>
      </c>
      <c r="D278" s="2">
        <v>11679.85</v>
      </c>
      <c r="E278" s="2">
        <v>0.02</v>
      </c>
      <c r="F278" s="2">
        <v>2.1000000000000001E-2</v>
      </c>
      <c r="G278" s="2">
        <v>18</v>
      </c>
      <c r="H278" s="2">
        <v>1.59</v>
      </c>
      <c r="I278" s="2">
        <v>0.02</v>
      </c>
      <c r="J278" s="2">
        <v>0</v>
      </c>
      <c r="K278" s="2">
        <v>0</v>
      </c>
      <c r="L278" s="2">
        <v>14.09</v>
      </c>
      <c r="M278" s="2">
        <v>3.7130000000000001</v>
      </c>
    </row>
    <row r="279" spans="1:20" ht="13.9" x14ac:dyDescent="0.3">
      <c r="A279" s="1">
        <v>278</v>
      </c>
      <c r="B279" s="1">
        <v>379</v>
      </c>
      <c r="C279" s="1" t="s">
        <v>21</v>
      </c>
      <c r="D279" s="2">
        <v>11689.85</v>
      </c>
      <c r="E279" s="2">
        <v>0.05</v>
      </c>
      <c r="F279" s="2">
        <v>2.1000000000000001E-2</v>
      </c>
      <c r="G279" s="2">
        <v>20.7</v>
      </c>
      <c r="H279" s="2">
        <v>3.28</v>
      </c>
      <c r="I279" s="2">
        <v>0.05</v>
      </c>
      <c r="J279" s="2">
        <v>0.02</v>
      </c>
      <c r="K279" s="2">
        <v>0</v>
      </c>
      <c r="L279" s="2">
        <v>15.71</v>
      </c>
      <c r="M279" s="2">
        <v>4.1399999999999997</v>
      </c>
    </row>
    <row r="280" spans="1:20" ht="13.9" x14ac:dyDescent="0.3">
      <c r="A280" s="1">
        <v>279</v>
      </c>
      <c r="B280" s="1">
        <v>380</v>
      </c>
      <c r="C280" s="1" t="s">
        <v>21</v>
      </c>
      <c r="D280" s="2">
        <v>11699.85</v>
      </c>
      <c r="E280" s="2">
        <v>0.48</v>
      </c>
      <c r="F280" s="2">
        <v>0.05</v>
      </c>
      <c r="G280" s="2">
        <v>13.72</v>
      </c>
      <c r="H280" s="2">
        <v>13.72</v>
      </c>
      <c r="I280" s="2">
        <v>0.49</v>
      </c>
    </row>
    <row r="281" spans="1:20" ht="13.9" x14ac:dyDescent="0.3">
      <c r="A281" s="1">
        <v>280</v>
      </c>
      <c r="B281" s="1">
        <v>381</v>
      </c>
      <c r="C281" s="1" t="s">
        <v>21</v>
      </c>
      <c r="D281" s="2">
        <v>11709.85</v>
      </c>
      <c r="E281" s="2">
        <v>0.03</v>
      </c>
      <c r="F281" s="2">
        <v>0.05</v>
      </c>
      <c r="G281" s="2">
        <v>0.96</v>
      </c>
      <c r="H281" s="2">
        <v>0.96</v>
      </c>
      <c r="I281" s="2">
        <v>0.03</v>
      </c>
    </row>
    <row r="282" spans="1:20" ht="13.9" x14ac:dyDescent="0.3">
      <c r="A282" s="1">
        <v>281</v>
      </c>
      <c r="B282" s="1">
        <v>382</v>
      </c>
      <c r="C282" s="1" t="s">
        <v>21</v>
      </c>
      <c r="D282" s="2">
        <v>11719.85</v>
      </c>
      <c r="E282" s="2">
        <v>-0.09</v>
      </c>
      <c r="F282" s="2">
        <v>2.1000000000000001E-2</v>
      </c>
      <c r="G282" s="2">
        <v>9.3000000000000007</v>
      </c>
      <c r="H282" s="2">
        <v>-6.13</v>
      </c>
      <c r="I282" s="2">
        <v>-0.09</v>
      </c>
      <c r="J282" s="2">
        <v>-0.08</v>
      </c>
      <c r="K282" s="2">
        <v>0.33</v>
      </c>
      <c r="L282" s="2">
        <v>5.47</v>
      </c>
      <c r="M282" s="2">
        <v>1.4419999999999999</v>
      </c>
    </row>
    <row r="283" spans="1:20" ht="13.9" x14ac:dyDescent="0.3">
      <c r="A283" s="1">
        <v>282</v>
      </c>
      <c r="B283" s="1">
        <v>383</v>
      </c>
      <c r="C283" s="1" t="s">
        <v>21</v>
      </c>
      <c r="D283" s="2">
        <v>11729.85</v>
      </c>
      <c r="E283" s="2">
        <v>-0.09</v>
      </c>
      <c r="F283" s="2">
        <v>2.1000000000000001E-2</v>
      </c>
      <c r="G283" s="2">
        <v>12.76</v>
      </c>
      <c r="H283" s="2">
        <v>-5.94</v>
      </c>
      <c r="I283" s="2">
        <v>-0.09</v>
      </c>
      <c r="J283" s="2">
        <v>-7.0000000000000007E-2</v>
      </c>
      <c r="K283" s="2">
        <v>0.14000000000000001</v>
      </c>
      <c r="L283" s="2">
        <v>8.35</v>
      </c>
      <c r="M283" s="2">
        <v>2.2000000000000002</v>
      </c>
    </row>
    <row r="284" spans="1:20" ht="13.9" x14ac:dyDescent="0.3">
      <c r="A284" s="1">
        <v>283</v>
      </c>
      <c r="B284" s="1">
        <v>384</v>
      </c>
      <c r="C284" s="1" t="s">
        <v>21</v>
      </c>
      <c r="D284" s="2">
        <v>11754.9</v>
      </c>
      <c r="E284" s="2">
        <v>-0.54</v>
      </c>
      <c r="F284" s="2">
        <v>0.05</v>
      </c>
      <c r="G284" s="2">
        <v>15.4</v>
      </c>
      <c r="H284" s="2">
        <v>-15.4</v>
      </c>
      <c r="I284" s="2">
        <v>-0.53</v>
      </c>
    </row>
    <row r="285" spans="1:20" ht="13.9" x14ac:dyDescent="0.3">
      <c r="A285" s="1">
        <v>284</v>
      </c>
      <c r="B285" s="1">
        <v>386</v>
      </c>
      <c r="C285" s="1" t="s">
        <v>21</v>
      </c>
      <c r="D285" s="2">
        <v>12119.23</v>
      </c>
      <c r="E285" s="2">
        <v>-0.12</v>
      </c>
      <c r="F285" s="2">
        <v>2.1000000000000001E-2</v>
      </c>
      <c r="G285" s="2">
        <v>8.3699999999999992</v>
      </c>
      <c r="H285" s="2">
        <v>-8.3699999999999992</v>
      </c>
      <c r="I285" s="2">
        <v>-0.12</v>
      </c>
    </row>
    <row r="286" spans="1:20" ht="13.9" x14ac:dyDescent="0.3">
      <c r="A286" s="1">
        <v>285</v>
      </c>
      <c r="B286" s="1">
        <v>387</v>
      </c>
      <c r="C286" s="1" t="s">
        <v>21</v>
      </c>
      <c r="D286" s="2">
        <v>12129.23</v>
      </c>
      <c r="E286" s="2">
        <v>-0.19</v>
      </c>
      <c r="F286" s="2">
        <v>2.1000000000000001E-2</v>
      </c>
      <c r="G286" s="2">
        <v>12.92</v>
      </c>
      <c r="H286" s="2">
        <v>-12.92</v>
      </c>
      <c r="I286" s="2">
        <v>-0.19</v>
      </c>
    </row>
    <row r="287" spans="1:20" ht="13.9" x14ac:dyDescent="0.3">
      <c r="A287" s="1">
        <v>286</v>
      </c>
      <c r="B287" s="1">
        <v>388</v>
      </c>
      <c r="C287" s="1" t="s">
        <v>21</v>
      </c>
      <c r="D287" s="2">
        <v>12139.23</v>
      </c>
      <c r="E287" s="2">
        <v>-0.2</v>
      </c>
      <c r="F287" s="2">
        <v>2.1000000000000001E-2</v>
      </c>
      <c r="G287" s="2">
        <v>17.07</v>
      </c>
      <c r="H287" s="2">
        <v>-13.53</v>
      </c>
      <c r="I287" s="2">
        <v>-0.2</v>
      </c>
      <c r="J287" s="2">
        <v>-0.21</v>
      </c>
      <c r="K287" s="2">
        <v>0.65</v>
      </c>
      <c r="L287" s="2">
        <v>7.49</v>
      </c>
      <c r="M287" s="2">
        <v>1.9730000000000001</v>
      </c>
    </row>
    <row r="288" spans="1:20" ht="13.9" x14ac:dyDescent="0.3">
      <c r="A288" s="1">
        <v>287</v>
      </c>
      <c r="B288" s="1">
        <v>389</v>
      </c>
      <c r="C288" s="1" t="s">
        <v>21</v>
      </c>
      <c r="D288" s="2">
        <v>12205.43</v>
      </c>
      <c r="E288" s="2">
        <v>-7.0000000000000007E-2</v>
      </c>
      <c r="F288" s="2">
        <v>2.1000000000000001E-2</v>
      </c>
      <c r="G288" s="2">
        <v>5.86</v>
      </c>
      <c r="H288" s="2">
        <v>-4.63</v>
      </c>
      <c r="I288" s="2">
        <v>-7.0000000000000007E-2</v>
      </c>
      <c r="J288" s="2">
        <v>-0.06</v>
      </c>
      <c r="K288" s="2">
        <v>0.47</v>
      </c>
      <c r="L288" s="2">
        <v>3.19</v>
      </c>
      <c r="M288" s="2">
        <v>0.84</v>
      </c>
    </row>
    <row r="289" spans="1:22" ht="13.9" x14ac:dyDescent="0.3">
      <c r="A289" s="1">
        <v>288</v>
      </c>
      <c r="B289" s="1">
        <v>390</v>
      </c>
      <c r="C289" s="1" t="s">
        <v>21</v>
      </c>
      <c r="D289" s="2">
        <v>12215.43</v>
      </c>
      <c r="E289" s="2">
        <v>-0.04</v>
      </c>
      <c r="F289" s="2">
        <v>2.1000000000000001E-2</v>
      </c>
      <c r="G289" s="2">
        <v>4.5599999999999996</v>
      </c>
      <c r="H289" s="2">
        <v>-3.04</v>
      </c>
      <c r="I289" s="2">
        <v>-0.04</v>
      </c>
      <c r="J289" s="2">
        <v>-0.04</v>
      </c>
      <c r="K289" s="2">
        <v>0.34</v>
      </c>
      <c r="L289" s="2">
        <v>2.67</v>
      </c>
      <c r="M289" s="2">
        <v>0.70399999999999996</v>
      </c>
    </row>
    <row r="290" spans="1:22" ht="13.9" x14ac:dyDescent="0.3">
      <c r="A290" s="1">
        <v>289</v>
      </c>
      <c r="B290" s="1">
        <v>391</v>
      </c>
      <c r="C290" s="1" t="s">
        <v>21</v>
      </c>
      <c r="D290" s="2">
        <v>12225.43</v>
      </c>
      <c r="E290" s="2">
        <v>-0.08</v>
      </c>
      <c r="F290" s="2">
        <v>2.1000000000000001E-2</v>
      </c>
      <c r="G290" s="2">
        <v>12.43</v>
      </c>
      <c r="H290" s="2">
        <v>-5.56</v>
      </c>
      <c r="I290" s="2">
        <v>-0.09</v>
      </c>
      <c r="J290" s="2">
        <v>-7.0000000000000007E-2</v>
      </c>
      <c r="K290" s="2">
        <v>0.13</v>
      </c>
      <c r="L290" s="2">
        <v>8.2100000000000009</v>
      </c>
      <c r="M290" s="2">
        <v>2.1640000000000001</v>
      </c>
    </row>
    <row r="291" spans="1:22" ht="13.9" x14ac:dyDescent="0.3">
      <c r="A291" s="1">
        <v>290</v>
      </c>
      <c r="B291" s="1">
        <v>392</v>
      </c>
      <c r="C291" s="1" t="s">
        <v>21</v>
      </c>
      <c r="D291" s="2">
        <v>12235.43</v>
      </c>
      <c r="E291" s="2">
        <v>-0.62</v>
      </c>
      <c r="F291" s="2">
        <v>0.05</v>
      </c>
      <c r="G291" s="2">
        <v>17.52</v>
      </c>
      <c r="H291" s="2">
        <v>-17.52</v>
      </c>
      <c r="I291" s="2">
        <v>-0.62</v>
      </c>
    </row>
    <row r="292" spans="1:22" ht="13.9" x14ac:dyDescent="0.3">
      <c r="A292" s="1">
        <v>291</v>
      </c>
      <c r="B292" s="1">
        <v>393</v>
      </c>
      <c r="C292" s="1" t="s">
        <v>21</v>
      </c>
      <c r="D292" s="2">
        <v>12311.04</v>
      </c>
      <c r="E292" s="2">
        <v>-0.26</v>
      </c>
      <c r="F292" s="2">
        <v>2.1000000000000001E-2</v>
      </c>
      <c r="G292" s="2">
        <v>17.64</v>
      </c>
      <c r="H292" s="2">
        <v>-17.64</v>
      </c>
      <c r="I292" s="2">
        <v>-0.25</v>
      </c>
      <c r="J292" s="2">
        <v>-0.25</v>
      </c>
      <c r="K292" s="2">
        <v>0.89</v>
      </c>
      <c r="L292" s="2">
        <v>4.29</v>
      </c>
      <c r="M292" s="2">
        <v>1.131</v>
      </c>
    </row>
    <row r="293" spans="1:22" ht="13.9" x14ac:dyDescent="0.3">
      <c r="A293" s="1">
        <v>292</v>
      </c>
      <c r="B293" s="1">
        <v>394</v>
      </c>
      <c r="C293" s="1" t="s">
        <v>21</v>
      </c>
      <c r="D293" s="2">
        <v>12321.04</v>
      </c>
      <c r="E293" s="2">
        <v>-0.17</v>
      </c>
      <c r="F293" s="2">
        <v>2.1000000000000001E-2</v>
      </c>
      <c r="G293" s="2">
        <v>11.3</v>
      </c>
      <c r="H293" s="2">
        <v>-11.3</v>
      </c>
      <c r="I293" s="2">
        <v>-0.16</v>
      </c>
    </row>
    <row r="294" spans="1:22" ht="13.9" x14ac:dyDescent="0.3">
      <c r="A294" s="1">
        <v>293</v>
      </c>
      <c r="B294" s="1">
        <v>395</v>
      </c>
      <c r="C294" s="1" t="s">
        <v>21</v>
      </c>
      <c r="D294" s="2">
        <v>12331.04</v>
      </c>
      <c r="E294" s="2">
        <v>-7.0000000000000007E-2</v>
      </c>
      <c r="F294" s="2">
        <v>2.1000000000000001E-2</v>
      </c>
      <c r="G294" s="2">
        <v>4.91</v>
      </c>
      <c r="H294" s="2">
        <v>-4.91</v>
      </c>
      <c r="I294" s="2">
        <v>-7.0000000000000007E-2</v>
      </c>
    </row>
    <row r="295" spans="1:22" ht="13.9" x14ac:dyDescent="0.3">
      <c r="A295" s="1">
        <v>294</v>
      </c>
      <c r="B295" s="1">
        <v>397</v>
      </c>
      <c r="C295" s="1" t="s">
        <v>21</v>
      </c>
      <c r="D295" s="2">
        <v>12351.91</v>
      </c>
      <c r="E295" s="2">
        <v>-0.23</v>
      </c>
      <c r="F295" s="2">
        <v>2.1000000000000001E-2</v>
      </c>
      <c r="G295" s="2">
        <v>15.57</v>
      </c>
      <c r="H295" s="2">
        <v>-15.57</v>
      </c>
      <c r="I295" s="2">
        <v>-0.23</v>
      </c>
    </row>
    <row r="296" spans="1:22" ht="13.9" x14ac:dyDescent="0.3">
      <c r="A296" s="1">
        <v>295</v>
      </c>
      <c r="B296" s="1">
        <v>398</v>
      </c>
      <c r="C296" s="1" t="s">
        <v>21</v>
      </c>
      <c r="D296" s="2">
        <v>12380.33</v>
      </c>
      <c r="E296" s="2">
        <v>-0.33</v>
      </c>
      <c r="F296" s="2">
        <v>2.1000000000000001E-2</v>
      </c>
      <c r="G296" s="2">
        <v>22.3</v>
      </c>
      <c r="H296" s="2">
        <v>-22.3</v>
      </c>
      <c r="I296" s="2">
        <v>-0.33</v>
      </c>
      <c r="J296" s="2">
        <v>-0.34</v>
      </c>
      <c r="K296" s="2">
        <v>0.92</v>
      </c>
      <c r="L296" s="2">
        <v>4.88</v>
      </c>
      <c r="M296" s="2">
        <v>1.286</v>
      </c>
    </row>
    <row r="297" spans="1:22" ht="13.9" x14ac:dyDescent="0.3">
      <c r="A297" s="1">
        <v>296</v>
      </c>
      <c r="B297" s="1">
        <v>399</v>
      </c>
      <c r="C297" s="1" t="s">
        <v>21</v>
      </c>
      <c r="D297" s="2">
        <v>12390.33</v>
      </c>
      <c r="E297" s="2">
        <v>-0.26</v>
      </c>
      <c r="F297" s="2">
        <v>0.05</v>
      </c>
      <c r="G297" s="2">
        <v>7.39</v>
      </c>
      <c r="H297" s="2">
        <v>-7.39</v>
      </c>
      <c r="I297" s="2">
        <v>-0.27</v>
      </c>
    </row>
    <row r="298" spans="1:22" ht="13.9" x14ac:dyDescent="0.3">
      <c r="A298" s="1">
        <v>297</v>
      </c>
      <c r="B298" s="1">
        <v>400</v>
      </c>
      <c r="C298" s="1" t="s">
        <v>21</v>
      </c>
      <c r="D298" s="2">
        <v>12400.33</v>
      </c>
      <c r="E298" s="2">
        <v>-0.22</v>
      </c>
      <c r="F298" s="2">
        <v>2.1000000000000001E-2</v>
      </c>
      <c r="G298" s="2">
        <v>14.89</v>
      </c>
      <c r="H298" s="2">
        <v>-14.89</v>
      </c>
      <c r="I298" s="2">
        <v>-0.21</v>
      </c>
      <c r="J298" s="2">
        <v>-0.21</v>
      </c>
      <c r="K298" s="2">
        <v>0.87</v>
      </c>
      <c r="L298" s="2">
        <v>3.88</v>
      </c>
      <c r="M298" s="2">
        <v>1.022</v>
      </c>
    </row>
    <row r="299" spans="1:22" ht="13.9" x14ac:dyDescent="0.3">
      <c r="A299" s="1">
        <v>298</v>
      </c>
      <c r="B299" s="1">
        <v>401</v>
      </c>
      <c r="C299" s="1" t="s">
        <v>21</v>
      </c>
      <c r="D299" s="2">
        <v>12410.33</v>
      </c>
      <c r="E299" s="2">
        <v>-0.19</v>
      </c>
      <c r="F299" s="2">
        <v>2.1000000000000001E-2</v>
      </c>
      <c r="G299" s="2">
        <v>12.6</v>
      </c>
      <c r="H299" s="2">
        <v>-12.6</v>
      </c>
      <c r="I299" s="2">
        <v>-0.18</v>
      </c>
      <c r="J299" s="2">
        <v>-0.18</v>
      </c>
      <c r="K299" s="2">
        <v>0.88</v>
      </c>
      <c r="L299" s="2">
        <v>3.24</v>
      </c>
      <c r="M299" s="2">
        <v>0.85299999999999998</v>
      </c>
    </row>
    <row r="300" spans="1:22" ht="13.9" x14ac:dyDescent="0.3">
      <c r="A300" s="1">
        <v>299</v>
      </c>
      <c r="B300" s="1">
        <v>402</v>
      </c>
      <c r="C300" s="1" t="s">
        <v>21</v>
      </c>
      <c r="D300" s="2">
        <v>12420.33</v>
      </c>
      <c r="E300" s="2">
        <v>-0.15</v>
      </c>
      <c r="F300" s="2">
        <v>2.1000000000000001E-2</v>
      </c>
      <c r="G300" s="2">
        <v>10.24</v>
      </c>
      <c r="H300" s="2">
        <v>-10.24</v>
      </c>
      <c r="I300" s="2">
        <v>-0.16</v>
      </c>
      <c r="J300" s="2">
        <v>-0.15</v>
      </c>
      <c r="K300" s="2">
        <v>1</v>
      </c>
      <c r="L300" s="2">
        <v>0.13</v>
      </c>
      <c r="M300" s="2">
        <v>3.4000000000000002E-2</v>
      </c>
    </row>
    <row r="301" spans="1:22" ht="13.9" x14ac:dyDescent="0.3">
      <c r="A301" s="1">
        <v>300</v>
      </c>
      <c r="B301" s="1">
        <v>403</v>
      </c>
      <c r="C301" s="1" t="s">
        <v>21</v>
      </c>
      <c r="D301" s="2">
        <v>12430.33</v>
      </c>
      <c r="E301" s="2">
        <v>-0.23</v>
      </c>
      <c r="F301" s="2">
        <v>2.1000000000000001E-2</v>
      </c>
      <c r="G301" s="2">
        <v>15.29</v>
      </c>
      <c r="H301" s="2">
        <v>-15.29</v>
      </c>
      <c r="I301" s="2">
        <v>-0.23</v>
      </c>
      <c r="J301" s="2">
        <v>-0.24</v>
      </c>
      <c r="K301" s="2">
        <v>0.83</v>
      </c>
      <c r="L301" s="2">
        <v>5.21</v>
      </c>
      <c r="M301" s="2">
        <v>1.3720000000000001</v>
      </c>
    </row>
    <row r="302" spans="1:22" ht="13.9" x14ac:dyDescent="0.3">
      <c r="A302" s="1">
        <v>301</v>
      </c>
      <c r="B302" s="1">
        <v>404</v>
      </c>
      <c r="C302" s="1" t="s">
        <v>22</v>
      </c>
      <c r="D302" s="2">
        <v>12512.56</v>
      </c>
      <c r="E302" s="2">
        <v>0.92</v>
      </c>
      <c r="F302" s="2">
        <v>0.05</v>
      </c>
      <c r="G302" s="2">
        <v>26.09</v>
      </c>
      <c r="H302" s="2">
        <v>26.09</v>
      </c>
      <c r="I302" s="2">
        <v>0.93</v>
      </c>
      <c r="N302" s="2">
        <f>AVERAGE(E302:E316)</f>
        <v>0.15066666666666662</v>
      </c>
      <c r="O302" s="2">
        <v>0.15</v>
      </c>
      <c r="P302" s="2">
        <f>SUM(E303,E304,E305,E306,E307,E308,E309,E310,E311,E312,E312,E314,E315,E316)</f>
        <v>1.6800000000000002</v>
      </c>
      <c r="Q302" s="2">
        <f>AVERAGE(E$303:E$311,E$314:E$316)</f>
        <v>6.666666666666668E-2</v>
      </c>
      <c r="R302" s="3">
        <f>_xlfn.STDEV.P(E$303:E$311,E$314:E$316)</f>
        <v>0.40268543002641094</v>
      </c>
      <c r="S302" s="2">
        <f>AVERAGE(J303:J311,J314:J316)</f>
        <v>4.8333333333333332E-2</v>
      </c>
      <c r="T302" s="3">
        <f>_xlfn.STDEV.P(J$303:J$311,J$314:J$316)</f>
        <v>0.40971195844018132</v>
      </c>
      <c r="U302" s="3">
        <v>-0.04</v>
      </c>
      <c r="V302" s="3">
        <v>-0.81</v>
      </c>
    </row>
    <row r="303" spans="1:22" ht="13.9" x14ac:dyDescent="0.3">
      <c r="A303" s="1">
        <v>302</v>
      </c>
      <c r="B303" s="1">
        <v>405</v>
      </c>
      <c r="C303" s="1" t="s">
        <v>22</v>
      </c>
      <c r="D303" s="2">
        <v>12522.56</v>
      </c>
      <c r="E303" s="2">
        <v>0.04</v>
      </c>
      <c r="F303" s="2">
        <v>2.1000000000000001E-2</v>
      </c>
      <c r="G303" s="2">
        <v>67.400000000000006</v>
      </c>
      <c r="H303" s="2">
        <v>2.59</v>
      </c>
      <c r="I303" s="2">
        <v>0.04</v>
      </c>
      <c r="J303" s="2">
        <v>-7.0000000000000007E-2</v>
      </c>
      <c r="K303" s="2">
        <v>0</v>
      </c>
      <c r="L303" s="2">
        <v>53.91</v>
      </c>
      <c r="M303" s="2">
        <v>14.206</v>
      </c>
    </row>
    <row r="304" spans="1:22" ht="13.9" x14ac:dyDescent="0.3">
      <c r="A304" s="1">
        <v>303</v>
      </c>
      <c r="B304" s="1">
        <v>406</v>
      </c>
      <c r="C304" s="1" t="s">
        <v>22</v>
      </c>
      <c r="D304" s="2">
        <v>12532.56</v>
      </c>
      <c r="E304" s="2">
        <v>0.04</v>
      </c>
      <c r="F304" s="2">
        <v>2.1000000000000001E-2</v>
      </c>
      <c r="G304" s="2">
        <v>64.510000000000005</v>
      </c>
      <c r="H304" s="2">
        <v>2.5299999999999998</v>
      </c>
      <c r="I304" s="2">
        <v>0.04</v>
      </c>
      <c r="J304" s="2">
        <v>-0.06</v>
      </c>
      <c r="K304" s="2">
        <v>0</v>
      </c>
      <c r="L304" s="2">
        <v>51.58</v>
      </c>
      <c r="M304" s="2">
        <v>13.593</v>
      </c>
      <c r="Q304" s="3" t="s">
        <v>32</v>
      </c>
      <c r="R304" s="3">
        <f>_xlfn.STDEV.P(E$303:E$311,E$314:E$316)/SQRT(12)</f>
        <v>0.11624527071224429</v>
      </c>
      <c r="T304" s="3">
        <f>_xlfn.STDEV.P(J$303:J$311,J$314:J$316)/SQRT(12)</f>
        <v>0.11827365474782373</v>
      </c>
    </row>
    <row r="305" spans="1:20" ht="13.9" x14ac:dyDescent="0.3">
      <c r="A305" s="1">
        <v>304</v>
      </c>
      <c r="B305" s="1">
        <v>407</v>
      </c>
      <c r="C305" s="1" t="s">
        <v>22</v>
      </c>
      <c r="D305" s="2">
        <v>12542.56</v>
      </c>
      <c r="E305" s="2">
        <v>0.06</v>
      </c>
      <c r="F305" s="2">
        <v>2.1000000000000001E-2</v>
      </c>
      <c r="G305" s="2">
        <v>65.41</v>
      </c>
      <c r="H305" s="2">
        <v>4.16</v>
      </c>
      <c r="I305" s="2">
        <v>0.05</v>
      </c>
      <c r="J305" s="2">
        <v>-0.04</v>
      </c>
      <c r="K305" s="2">
        <v>0</v>
      </c>
      <c r="L305" s="2">
        <v>51.76</v>
      </c>
      <c r="M305" s="2">
        <v>13.638999999999999</v>
      </c>
      <c r="Q305" s="3" t="s">
        <v>31</v>
      </c>
      <c r="R305" s="2">
        <f>MAX(E$303:E$311,E$314:E$316)</f>
        <v>1.1399999999999999</v>
      </c>
      <c r="T305" s="2">
        <f>MAX(J$303:J$311,J$314:J$316)</f>
        <v>1.19</v>
      </c>
    </row>
    <row r="306" spans="1:20" ht="13.9" x14ac:dyDescent="0.3">
      <c r="A306" s="1">
        <v>305</v>
      </c>
      <c r="B306" s="1">
        <v>408</v>
      </c>
      <c r="C306" s="1" t="s">
        <v>22</v>
      </c>
      <c r="D306" s="2">
        <v>12552.56</v>
      </c>
      <c r="E306" s="2">
        <v>0.1</v>
      </c>
      <c r="F306" s="2">
        <v>2.1000000000000001E-2</v>
      </c>
      <c r="G306" s="2">
        <v>15.01</v>
      </c>
      <c r="H306" s="2">
        <v>6.8</v>
      </c>
      <c r="I306" s="2">
        <v>0.1</v>
      </c>
      <c r="J306" s="2">
        <v>0.12</v>
      </c>
      <c r="K306" s="2">
        <v>0.28000000000000003</v>
      </c>
      <c r="L306" s="2">
        <v>8.99</v>
      </c>
      <c r="M306" s="2">
        <v>2.3690000000000002</v>
      </c>
      <c r="Q306" s="3" t="s">
        <v>27</v>
      </c>
      <c r="R306" s="2">
        <f>MIN(E$303:E$311,E$314:E$316)</f>
        <v>-0.82</v>
      </c>
      <c r="T306" s="2">
        <f>MIN(J$303:J$311,J$314:J$316)</f>
        <v>-0.77</v>
      </c>
    </row>
    <row r="307" spans="1:20" ht="13.9" x14ac:dyDescent="0.3">
      <c r="A307" s="1">
        <v>306</v>
      </c>
      <c r="B307" s="1">
        <v>409</v>
      </c>
      <c r="C307" s="1" t="s">
        <v>22</v>
      </c>
      <c r="D307" s="2">
        <v>12562.56</v>
      </c>
      <c r="E307" s="2">
        <v>0.04</v>
      </c>
      <c r="F307" s="2">
        <v>2.1000000000000001E-2</v>
      </c>
      <c r="G307" s="2">
        <v>8.66</v>
      </c>
      <c r="H307" s="2">
        <v>2.96</v>
      </c>
      <c r="I307" s="2">
        <v>0.04</v>
      </c>
      <c r="J307" s="2">
        <v>0.03</v>
      </c>
      <c r="K307" s="2">
        <v>0.06</v>
      </c>
      <c r="L307" s="2">
        <v>6.03</v>
      </c>
      <c r="M307" s="2">
        <v>1.59</v>
      </c>
      <c r="Q307" s="3" t="s">
        <v>34</v>
      </c>
      <c r="R307" s="2">
        <f>_xlfn.MODE.MULT(E$303:E$311,E$314:E$316)</f>
        <v>0.04</v>
      </c>
      <c r="T307" s="2">
        <f>_xlfn.MODE.MULT(J$303:J$311,J$314:J$316)</f>
        <v>0.05</v>
      </c>
    </row>
    <row r="308" spans="1:20" ht="13.9" x14ac:dyDescent="0.3">
      <c r="A308" s="1">
        <v>307</v>
      </c>
      <c r="B308" s="1">
        <v>410</v>
      </c>
      <c r="C308" s="1" t="s">
        <v>22</v>
      </c>
      <c r="D308" s="2">
        <v>12562.56</v>
      </c>
      <c r="E308" s="2">
        <v>1.1399999999999999</v>
      </c>
      <c r="F308" s="2">
        <v>2.1000000000000001E-2</v>
      </c>
      <c r="G308" s="2">
        <v>79.73</v>
      </c>
      <c r="H308" s="2">
        <v>77.09</v>
      </c>
      <c r="I308" s="2">
        <v>1.1499999999999999</v>
      </c>
      <c r="J308" s="2">
        <v>1.19</v>
      </c>
      <c r="K308" s="2">
        <v>0.8</v>
      </c>
      <c r="L308" s="2">
        <v>28.4</v>
      </c>
      <c r="M308" s="2">
        <v>7.4850000000000003</v>
      </c>
    </row>
    <row r="309" spans="1:20" ht="13.9" x14ac:dyDescent="0.3">
      <c r="A309" s="1">
        <v>308</v>
      </c>
      <c r="B309" s="1">
        <v>411</v>
      </c>
      <c r="C309" s="1" t="s">
        <v>22</v>
      </c>
      <c r="D309" s="2">
        <v>12572.56</v>
      </c>
      <c r="E309" s="2">
        <v>0.03</v>
      </c>
      <c r="F309" s="2">
        <v>2.1000000000000001E-2</v>
      </c>
      <c r="G309" s="2">
        <v>7.88</v>
      </c>
      <c r="H309" s="2">
        <v>2.21</v>
      </c>
      <c r="I309" s="2">
        <v>0.03</v>
      </c>
      <c r="J309" s="2">
        <v>0.02</v>
      </c>
      <c r="K309" s="2">
        <v>0.03</v>
      </c>
      <c r="L309" s="2">
        <v>5.65</v>
      </c>
      <c r="M309" s="2">
        <v>1.49</v>
      </c>
    </row>
    <row r="310" spans="1:20" ht="13.9" x14ac:dyDescent="0.3">
      <c r="A310" s="1">
        <v>309</v>
      </c>
      <c r="B310" s="1">
        <v>412</v>
      </c>
      <c r="C310" s="1" t="s">
        <v>22</v>
      </c>
      <c r="D310" s="2">
        <v>12582.56</v>
      </c>
      <c r="E310" s="2">
        <v>0.02</v>
      </c>
      <c r="F310" s="2">
        <v>2.1000000000000001E-2</v>
      </c>
      <c r="G310" s="2">
        <v>7.51</v>
      </c>
      <c r="H310" s="2">
        <v>1.52</v>
      </c>
      <c r="I310" s="2">
        <v>0.02</v>
      </c>
      <c r="J310" s="2">
        <v>0.01</v>
      </c>
      <c r="K310" s="2">
        <v>0.01</v>
      </c>
      <c r="L310" s="2">
        <v>5.59</v>
      </c>
      <c r="M310" s="2">
        <v>1.472</v>
      </c>
    </row>
    <row r="311" spans="1:20" ht="13.9" x14ac:dyDescent="0.3">
      <c r="A311" s="1">
        <v>310</v>
      </c>
      <c r="B311" s="1">
        <v>413</v>
      </c>
      <c r="C311" s="1" t="s">
        <v>22</v>
      </c>
      <c r="D311" s="2">
        <v>12592.56</v>
      </c>
      <c r="E311" s="2">
        <v>-0.82</v>
      </c>
      <c r="F311" s="2">
        <v>2.1000000000000001E-2</v>
      </c>
      <c r="G311" s="2">
        <v>55.36</v>
      </c>
      <c r="H311" s="2">
        <v>-55.36</v>
      </c>
      <c r="I311" s="2">
        <v>-0.81</v>
      </c>
      <c r="J311" s="2">
        <v>-0.77</v>
      </c>
      <c r="K311" s="2">
        <v>0.75</v>
      </c>
      <c r="L311" s="2">
        <v>21.4</v>
      </c>
      <c r="M311" s="2">
        <v>5.6390000000000002</v>
      </c>
    </row>
    <row r="312" spans="1:20" ht="13.9" x14ac:dyDescent="0.3">
      <c r="A312" s="1">
        <v>311</v>
      </c>
      <c r="B312" s="1">
        <v>414</v>
      </c>
      <c r="C312" s="1" t="s">
        <v>22</v>
      </c>
      <c r="D312" s="2">
        <v>12602.56</v>
      </c>
      <c r="E312" s="2">
        <v>0.44</v>
      </c>
      <c r="F312" s="2">
        <v>0.05</v>
      </c>
      <c r="G312" s="2">
        <v>12.5</v>
      </c>
      <c r="H312" s="2">
        <v>12.5</v>
      </c>
      <c r="I312" s="2">
        <v>0.45</v>
      </c>
    </row>
    <row r="313" spans="1:20" ht="13.9" x14ac:dyDescent="0.3">
      <c r="A313" s="1">
        <v>312</v>
      </c>
      <c r="B313" s="1">
        <v>416</v>
      </c>
      <c r="C313" s="1" t="s">
        <v>22</v>
      </c>
      <c r="D313" s="2">
        <v>12622.56</v>
      </c>
      <c r="E313" s="2">
        <v>0.1</v>
      </c>
      <c r="F313" s="2">
        <v>2.1000000000000001E-2</v>
      </c>
      <c r="G313" s="2">
        <v>6.87</v>
      </c>
      <c r="H313" s="2">
        <v>6.87</v>
      </c>
      <c r="I313" s="2">
        <v>0.11</v>
      </c>
    </row>
    <row r="314" spans="1:20" ht="13.9" x14ac:dyDescent="0.3">
      <c r="A314" s="1">
        <v>313</v>
      </c>
      <c r="B314" s="1">
        <v>417</v>
      </c>
      <c r="C314" s="1" t="s">
        <v>22</v>
      </c>
      <c r="D314" s="2">
        <v>12671.24</v>
      </c>
      <c r="E314" s="2">
        <v>0.05</v>
      </c>
      <c r="F314" s="2">
        <v>2.1000000000000001E-2</v>
      </c>
      <c r="G314" s="2">
        <v>4.32</v>
      </c>
      <c r="H314" s="2">
        <v>3.7</v>
      </c>
      <c r="I314" s="2">
        <v>0.05</v>
      </c>
      <c r="J314" s="2">
        <v>0.05</v>
      </c>
      <c r="K314" s="2">
        <v>0.54</v>
      </c>
      <c r="L314" s="2">
        <v>2.25</v>
      </c>
      <c r="M314" s="2">
        <v>0.59299999999999997</v>
      </c>
    </row>
    <row r="315" spans="1:20" ht="13.9" x14ac:dyDescent="0.3">
      <c r="A315" s="1">
        <v>314</v>
      </c>
      <c r="B315" s="1">
        <v>418</v>
      </c>
      <c r="C315" s="1" t="s">
        <v>22</v>
      </c>
      <c r="D315" s="2">
        <v>12681.24</v>
      </c>
      <c r="E315" s="2">
        <v>0.05</v>
      </c>
      <c r="F315" s="2">
        <v>2.1000000000000001E-2</v>
      </c>
      <c r="G315" s="2">
        <v>4.72</v>
      </c>
      <c r="H315" s="2">
        <v>3.73</v>
      </c>
      <c r="I315" s="2">
        <v>0.05</v>
      </c>
      <c r="J315" s="2">
        <v>0.05</v>
      </c>
      <c r="K315" s="2">
        <v>0.47</v>
      </c>
      <c r="L315" s="2">
        <v>2.57</v>
      </c>
      <c r="M315" s="2">
        <v>0.67600000000000005</v>
      </c>
    </row>
    <row r="316" spans="1:20" ht="13.9" x14ac:dyDescent="0.3">
      <c r="A316" s="1">
        <v>315</v>
      </c>
      <c r="B316" s="1">
        <v>419</v>
      </c>
      <c r="C316" s="1" t="s">
        <v>22</v>
      </c>
      <c r="D316" s="2">
        <v>12691.24</v>
      </c>
      <c r="E316" s="2">
        <v>0.05</v>
      </c>
      <c r="F316" s="2">
        <v>2.1000000000000001E-2</v>
      </c>
      <c r="G316" s="2">
        <v>4.21</v>
      </c>
      <c r="H316" s="2">
        <v>3.68</v>
      </c>
      <c r="I316" s="2">
        <v>0.05</v>
      </c>
      <c r="J316" s="2">
        <v>0.05</v>
      </c>
      <c r="K316" s="2">
        <v>0.55000000000000004</v>
      </c>
      <c r="L316" s="2">
        <v>2.17</v>
      </c>
      <c r="M316" s="2">
        <v>0.57199999999999995</v>
      </c>
    </row>
    <row r="317" spans="1:20" ht="13.9" x14ac:dyDescent="0.3">
      <c r="A317" s="1">
        <v>316</v>
      </c>
      <c r="B317" s="1">
        <v>420</v>
      </c>
      <c r="C317" s="1" t="s">
        <v>23</v>
      </c>
      <c r="D317" s="2">
        <v>13584.4</v>
      </c>
      <c r="E317" s="2">
        <v>0.24</v>
      </c>
      <c r="F317" s="2">
        <v>0.05</v>
      </c>
      <c r="G317" s="2">
        <v>6.78</v>
      </c>
      <c r="H317" s="2">
        <v>6.78</v>
      </c>
      <c r="I317" s="2">
        <v>0.23</v>
      </c>
      <c r="N317" s="2">
        <f>AVERAGE(E317:E332)</f>
        <v>3.9374999999999993E-2</v>
      </c>
      <c r="O317" s="2">
        <v>0.04</v>
      </c>
      <c r="P317" s="2">
        <f>SUM(E318,E319,E320,E321,E322,E323,E325,E326,E327,E328,E330,E331,E332,E418,E419,E421,E422,E424,E425,E427,E428,E429)</f>
        <v>-0.63000000000000012</v>
      </c>
      <c r="Q317" s="2">
        <f>AVERAGE(I318,I319,I320,I321,I322,I323,I325,I326,I327,I328,I330,I331,I332,I418,I419,I421,I422,I424,I425,I427,I428,I429)</f>
        <v>-3.0909090909090917E-2</v>
      </c>
      <c r="R317" s="3">
        <f>_xlfn.STDEV.P(E$318:E$323,E$325:E$328,E$330:E$332,E$418,E$419,E$421,E$422,E$424,E$425,E$427:E$429)</f>
        <v>4.3723870591521656E-2</v>
      </c>
      <c r="S317" s="2">
        <f>AVERAGE(J318,J319,J320,J321,J322,J323,J325,J326,J327,J328,J330,J331,J332,J416,J417,J418,J419,J421,J422,J424,J425,J427,J428,J429)</f>
        <v>-3.8333333333333337E-2</v>
      </c>
      <c r="T317" s="3">
        <f>_xlfn.STDEV.P(J$318:J323,J$325:J$328,J$330:J$332,J$416:J$419,J$421,J$422,J$424,J$425,J$427:J$429)</f>
        <v>4.4409708648247434E-2</v>
      </c>
    </row>
    <row r="318" spans="1:20" ht="13.9" x14ac:dyDescent="0.3">
      <c r="A318" s="1">
        <v>317</v>
      </c>
      <c r="B318" s="1">
        <v>421</v>
      </c>
      <c r="C318" s="1" t="s">
        <v>23</v>
      </c>
      <c r="D318" s="2">
        <v>13594.4</v>
      </c>
      <c r="E318" s="2">
        <v>0.03</v>
      </c>
      <c r="F318" s="2">
        <v>2.1000000000000001E-2</v>
      </c>
      <c r="G318" s="2">
        <v>5.26</v>
      </c>
      <c r="H318" s="2">
        <v>1.83</v>
      </c>
      <c r="I318" s="2">
        <v>0.02</v>
      </c>
      <c r="J318" s="2">
        <v>0.02</v>
      </c>
      <c r="K318" s="2">
        <v>0.06</v>
      </c>
      <c r="L318" s="2">
        <v>3.65</v>
      </c>
      <c r="M318" s="2">
        <v>0.96299999999999997</v>
      </c>
    </row>
    <row r="319" spans="1:20" ht="13.9" x14ac:dyDescent="0.3">
      <c r="A319" s="1">
        <v>318</v>
      </c>
      <c r="B319" s="1">
        <v>422</v>
      </c>
      <c r="C319" s="1" t="s">
        <v>23</v>
      </c>
      <c r="D319" s="2">
        <v>13604.4</v>
      </c>
      <c r="E319" s="2">
        <v>-0.02</v>
      </c>
      <c r="F319" s="2">
        <v>2.1000000000000001E-2</v>
      </c>
      <c r="G319" s="2">
        <v>3.14</v>
      </c>
      <c r="H319" s="2">
        <v>-1.41</v>
      </c>
      <c r="I319" s="2">
        <v>-0.02</v>
      </c>
      <c r="J319" s="2">
        <v>-0.02</v>
      </c>
      <c r="K319" s="2">
        <v>0.28000000000000003</v>
      </c>
      <c r="L319" s="2">
        <v>1.89</v>
      </c>
      <c r="M319" s="2">
        <v>0.497</v>
      </c>
      <c r="Q319" s="3" t="s">
        <v>32</v>
      </c>
      <c r="R319" s="3">
        <f>_xlfn.STDEV.P(E$318:E$323,E$325:E$328,E$330:E$332,E$418,E$419,E$421,E$422,E$424,E$425,E$427:E$429)/SQRT(22)</f>
        <v>9.3219605319524255E-3</v>
      </c>
      <c r="T319" s="3">
        <f>_xlfn.STDEV.P(J$318:J323,J$325:J$328,J$330:J$332,J$416:J$419,J$421,J$422,J$424,J$425,J$427:J$429)/SQRT(22)</f>
        <v>9.4681816969503004E-3</v>
      </c>
    </row>
    <row r="320" spans="1:20" ht="13.9" x14ac:dyDescent="0.3">
      <c r="A320" s="1">
        <v>319</v>
      </c>
      <c r="B320" s="1">
        <v>423</v>
      </c>
      <c r="C320" s="1" t="s">
        <v>23</v>
      </c>
      <c r="D320" s="2">
        <v>13614.4</v>
      </c>
      <c r="E320" s="2">
        <v>-0.01</v>
      </c>
      <c r="F320" s="2">
        <v>2.1000000000000001E-2</v>
      </c>
      <c r="G320" s="2">
        <v>1.24</v>
      </c>
      <c r="H320" s="2">
        <v>-0.92</v>
      </c>
      <c r="I320" s="2">
        <v>-0.02</v>
      </c>
      <c r="J320" s="2">
        <v>-0.01</v>
      </c>
      <c r="K320" s="2">
        <v>0.6</v>
      </c>
      <c r="L320" s="2">
        <v>0.56999999999999995</v>
      </c>
      <c r="M320" s="2">
        <v>0.151</v>
      </c>
      <c r="Q320" s="3" t="s">
        <v>31</v>
      </c>
      <c r="R320" s="2">
        <f>MAX(E$318:E$323,E$325:E$328,E$330:E$332,E$418,E$419,E$421,E$422,E$424,E$425,E$427:E$429)</f>
        <v>0.03</v>
      </c>
      <c r="T320" s="2">
        <f>MAX(J$318:J324,J$325:J$328,J$330:J$332,J$416:J$419,J$421,J$422,J$424,J$425,J$427:J$429)</f>
        <v>0.02</v>
      </c>
    </row>
    <row r="321" spans="1:20" ht="13.9" x14ac:dyDescent="0.3">
      <c r="A321" s="1">
        <v>320</v>
      </c>
      <c r="B321" s="1">
        <v>424</v>
      </c>
      <c r="C321" s="1" t="s">
        <v>23</v>
      </c>
      <c r="D321" s="2">
        <v>13633.24</v>
      </c>
      <c r="E321" s="2">
        <v>-0.01</v>
      </c>
      <c r="F321" s="2">
        <v>2.1000000000000001E-2</v>
      </c>
      <c r="G321" s="2">
        <v>2.37</v>
      </c>
      <c r="H321" s="2">
        <v>-0.53</v>
      </c>
      <c r="I321" s="2">
        <v>-0.02</v>
      </c>
      <c r="J321" s="2">
        <v>-0.01</v>
      </c>
      <c r="K321" s="2">
        <v>0.09</v>
      </c>
      <c r="L321" s="2">
        <v>1.68</v>
      </c>
      <c r="M321" s="2">
        <v>0.442</v>
      </c>
      <c r="Q321" s="3" t="s">
        <v>27</v>
      </c>
      <c r="R321" s="2">
        <f>MIN(E$318:E$323,E$325:E$328,E$330:E$332,E$418,E$419,E$421,E$422,E$424,E$425,E$427:E$429)</f>
        <v>-0.17</v>
      </c>
      <c r="T321" s="2">
        <f>MIN(J$318:J325,J$325:J$328,J$330:J$332,J$416:J$419,J$421,J$422,J$424,J$425,J$427:J$429)</f>
        <v>-0.16</v>
      </c>
    </row>
    <row r="322" spans="1:20" ht="13.9" x14ac:dyDescent="0.3">
      <c r="A322" s="1">
        <v>321</v>
      </c>
      <c r="B322" s="1">
        <v>425</v>
      </c>
      <c r="C322" s="1" t="s">
        <v>23</v>
      </c>
      <c r="D322" s="2">
        <v>13643.24</v>
      </c>
      <c r="E322" s="2">
        <v>-0.03</v>
      </c>
      <c r="F322" s="2">
        <v>2.1000000000000001E-2</v>
      </c>
      <c r="G322" s="2">
        <v>6.04</v>
      </c>
      <c r="H322" s="2">
        <v>-1.7</v>
      </c>
      <c r="I322" s="2">
        <v>-0.03</v>
      </c>
      <c r="J322" s="2">
        <v>-0.03</v>
      </c>
      <c r="K322" s="2">
        <v>0.13</v>
      </c>
      <c r="L322" s="2">
        <v>4.1100000000000003</v>
      </c>
      <c r="M322" s="2">
        <v>1.0820000000000001</v>
      </c>
      <c r="Q322" s="3" t="s">
        <v>34</v>
      </c>
      <c r="R322" s="2">
        <f>_xlfn.MODE.MULT(E$318:E$323,E$325:E$328,E$330:E$332,E$418,E$419,E$421,E$422,E$424,E$425,E$427:E$429)</f>
        <v>-0.01</v>
      </c>
      <c r="T322" s="2">
        <f>_xlfn.MODE.MULT(J$318:J326,J$325:J$328,J$330:J$332,J$416:J$419,J$421,J$422,J$424,J$425,J$427:J$429)</f>
        <v>-0.01</v>
      </c>
    </row>
    <row r="323" spans="1:20" ht="13.9" x14ac:dyDescent="0.3">
      <c r="A323" s="1">
        <v>322</v>
      </c>
      <c r="B323" s="1">
        <v>426</v>
      </c>
      <c r="C323" s="1" t="s">
        <v>23</v>
      </c>
      <c r="D323" s="2">
        <v>13653.24</v>
      </c>
      <c r="E323" s="2">
        <v>-0.01</v>
      </c>
      <c r="F323" s="2">
        <v>2.1000000000000001E-2</v>
      </c>
      <c r="G323" s="2">
        <v>8.1</v>
      </c>
      <c r="H323" s="2">
        <v>-0.78</v>
      </c>
      <c r="I323" s="2">
        <v>-0.02</v>
      </c>
      <c r="J323" s="2">
        <v>-0.02</v>
      </c>
      <c r="K323" s="2">
        <v>0.03</v>
      </c>
      <c r="L323" s="2">
        <v>6.22</v>
      </c>
      <c r="M323" s="2">
        <v>1.6379999999999999</v>
      </c>
    </row>
    <row r="324" spans="1:20" ht="13.9" x14ac:dyDescent="0.3">
      <c r="A324" s="1">
        <v>323</v>
      </c>
      <c r="B324" s="1">
        <v>427</v>
      </c>
      <c r="C324" s="1" t="s">
        <v>23</v>
      </c>
      <c r="D324" s="2">
        <v>13673.03</v>
      </c>
      <c r="E324" s="2">
        <v>0.27</v>
      </c>
      <c r="F324" s="2">
        <v>0.05</v>
      </c>
      <c r="G324" s="2">
        <v>7.79</v>
      </c>
      <c r="H324" s="2">
        <v>7.79</v>
      </c>
      <c r="I324" s="2">
        <v>0.27</v>
      </c>
    </row>
    <row r="325" spans="1:20" ht="13.9" x14ac:dyDescent="0.3">
      <c r="A325" s="1">
        <v>324</v>
      </c>
      <c r="B325" s="1">
        <v>428</v>
      </c>
      <c r="C325" s="1" t="s">
        <v>23</v>
      </c>
      <c r="D325" s="2">
        <v>13683.03</v>
      </c>
      <c r="E325" s="2">
        <v>-0.01</v>
      </c>
      <c r="F325" s="2">
        <v>2.1000000000000001E-2</v>
      </c>
      <c r="G325" s="2">
        <v>7.77</v>
      </c>
      <c r="H325" s="2">
        <v>-0.93</v>
      </c>
      <c r="I325" s="2">
        <v>-0.02</v>
      </c>
      <c r="J325" s="2">
        <v>-0.03</v>
      </c>
      <c r="K325" s="2">
        <v>0.04</v>
      </c>
      <c r="L325" s="2">
        <v>5.88</v>
      </c>
      <c r="M325" s="2">
        <v>1.5489999999999999</v>
      </c>
    </row>
    <row r="326" spans="1:20" ht="13.9" x14ac:dyDescent="0.3">
      <c r="A326" s="1">
        <v>325</v>
      </c>
      <c r="B326" s="1">
        <v>429</v>
      </c>
      <c r="C326" s="1" t="s">
        <v>23</v>
      </c>
      <c r="D326" s="2">
        <v>13693.03</v>
      </c>
      <c r="E326" s="2">
        <v>0</v>
      </c>
      <c r="F326" s="2">
        <v>2.1000000000000001E-2</v>
      </c>
      <c r="G326" s="2">
        <v>6.79</v>
      </c>
      <c r="H326" s="2">
        <v>-0.1</v>
      </c>
      <c r="I326" s="2">
        <v>0</v>
      </c>
      <c r="J326" s="2">
        <v>-0.01</v>
      </c>
      <c r="K326" s="2">
        <v>0.01</v>
      </c>
      <c r="L326" s="2">
        <v>5.47</v>
      </c>
      <c r="M326" s="2">
        <v>1.4419999999999999</v>
      </c>
    </row>
    <row r="327" spans="1:20" ht="13.9" x14ac:dyDescent="0.3">
      <c r="A327" s="1">
        <v>326</v>
      </c>
      <c r="B327" s="1">
        <v>430</v>
      </c>
      <c r="C327" s="1" t="s">
        <v>23</v>
      </c>
      <c r="D327" s="2">
        <v>13703.03</v>
      </c>
      <c r="E327" s="2">
        <v>0.02</v>
      </c>
      <c r="F327" s="2">
        <v>2.1000000000000001E-2</v>
      </c>
      <c r="G327" s="2">
        <v>7.07</v>
      </c>
      <c r="H327" s="2">
        <v>1.19</v>
      </c>
      <c r="I327" s="2">
        <v>0.02</v>
      </c>
      <c r="J327" s="2">
        <v>0.01</v>
      </c>
      <c r="K327" s="2">
        <v>0</v>
      </c>
      <c r="L327" s="2">
        <v>5.34</v>
      </c>
      <c r="M327" s="2">
        <v>1.4079999999999999</v>
      </c>
    </row>
    <row r="328" spans="1:20" ht="13.9" x14ac:dyDescent="0.3">
      <c r="A328" s="1">
        <v>327</v>
      </c>
      <c r="B328" s="1">
        <v>431</v>
      </c>
      <c r="C328" s="1" t="s">
        <v>23</v>
      </c>
      <c r="D328" s="2">
        <v>13713.03</v>
      </c>
      <c r="E328" s="2">
        <v>0.01</v>
      </c>
      <c r="F328" s="2">
        <v>2.1000000000000001E-2</v>
      </c>
      <c r="G328" s="2">
        <v>6.31</v>
      </c>
      <c r="H328" s="2">
        <v>0.8</v>
      </c>
      <c r="I328" s="2">
        <v>0.02</v>
      </c>
      <c r="J328" s="2">
        <v>0</v>
      </c>
      <c r="K328" s="2">
        <v>0</v>
      </c>
      <c r="L328" s="2">
        <v>4.8600000000000003</v>
      </c>
      <c r="M328" s="2">
        <v>1.28</v>
      </c>
    </row>
    <row r="329" spans="1:20" ht="13.9" x14ac:dyDescent="0.3">
      <c r="A329" s="1">
        <v>328</v>
      </c>
      <c r="B329" s="1">
        <v>432</v>
      </c>
      <c r="C329" s="1" t="s">
        <v>23</v>
      </c>
      <c r="D329" s="2">
        <v>13731.37</v>
      </c>
      <c r="E329" s="2">
        <v>0.21</v>
      </c>
      <c r="F329" s="2">
        <v>0.05</v>
      </c>
      <c r="G329" s="2">
        <v>6.04</v>
      </c>
      <c r="H329" s="2">
        <v>6.04</v>
      </c>
      <c r="I329" s="2">
        <v>0.21</v>
      </c>
    </row>
    <row r="330" spans="1:20" ht="13.9" x14ac:dyDescent="0.3">
      <c r="A330" s="1">
        <v>329</v>
      </c>
      <c r="B330" s="1">
        <v>433</v>
      </c>
      <c r="C330" s="1" t="s">
        <v>23</v>
      </c>
      <c r="D330" s="2">
        <v>13741.37</v>
      </c>
      <c r="E330" s="2">
        <v>-0.02</v>
      </c>
      <c r="F330" s="2">
        <v>2.1000000000000001E-2</v>
      </c>
      <c r="G330" s="2">
        <v>6.46</v>
      </c>
      <c r="H330" s="2">
        <v>-1.1399999999999999</v>
      </c>
      <c r="I330" s="2">
        <v>-0.02</v>
      </c>
      <c r="J330" s="2">
        <v>-0.03</v>
      </c>
      <c r="K330" s="2">
        <v>7.0000000000000007E-2</v>
      </c>
      <c r="L330" s="2">
        <v>4.71</v>
      </c>
      <c r="M330" s="2">
        <v>1.242</v>
      </c>
    </row>
    <row r="331" spans="1:20" ht="13.9" x14ac:dyDescent="0.3">
      <c r="A331" s="1">
        <v>330</v>
      </c>
      <c r="B331" s="1">
        <v>434</v>
      </c>
      <c r="C331" s="1" t="s">
        <v>23</v>
      </c>
      <c r="D331" s="2">
        <v>13751.37</v>
      </c>
      <c r="E331" s="2">
        <v>-0.01</v>
      </c>
      <c r="F331" s="2">
        <v>2.1000000000000001E-2</v>
      </c>
      <c r="G331" s="2">
        <v>5.76</v>
      </c>
      <c r="H331" s="2">
        <v>-0.34</v>
      </c>
      <c r="I331" s="2">
        <v>0</v>
      </c>
      <c r="J331" s="2">
        <v>-0.01</v>
      </c>
      <c r="K331" s="2">
        <v>0.02</v>
      </c>
      <c r="L331" s="2">
        <v>4.5199999999999996</v>
      </c>
      <c r="M331" s="2">
        <v>1.1919999999999999</v>
      </c>
    </row>
    <row r="332" spans="1:20" ht="13.9" x14ac:dyDescent="0.3">
      <c r="A332" s="1">
        <v>331</v>
      </c>
      <c r="B332" s="1">
        <v>435</v>
      </c>
      <c r="C332" s="1" t="s">
        <v>23</v>
      </c>
      <c r="D332" s="2">
        <v>13761.37</v>
      </c>
      <c r="E332" s="2">
        <v>-0.03</v>
      </c>
      <c r="F332" s="2">
        <v>2.1000000000000001E-2</v>
      </c>
      <c r="G332" s="2">
        <v>4.3</v>
      </c>
      <c r="H332" s="2">
        <v>-2.0099999999999998</v>
      </c>
      <c r="I332" s="2">
        <v>-0.03</v>
      </c>
      <c r="J332" s="2">
        <v>-0.03</v>
      </c>
      <c r="K332" s="2">
        <v>0.3</v>
      </c>
      <c r="L332" s="2">
        <v>2.5499999999999998</v>
      </c>
      <c r="M332" s="2">
        <v>0.67100000000000004</v>
      </c>
    </row>
    <row r="333" spans="1:20" ht="13.9" x14ac:dyDescent="0.3">
      <c r="A333" s="1">
        <v>332</v>
      </c>
      <c r="B333" s="1">
        <v>436</v>
      </c>
      <c r="C333" s="1" t="s">
        <v>24</v>
      </c>
      <c r="D333" s="2">
        <v>15045.31</v>
      </c>
      <c r="E333" s="2">
        <v>0.02</v>
      </c>
      <c r="F333" s="2">
        <v>2.1000000000000001E-2</v>
      </c>
      <c r="G333" s="2">
        <v>1.67</v>
      </c>
      <c r="H333" s="2">
        <v>1.67</v>
      </c>
      <c r="I333" s="2">
        <v>0.02</v>
      </c>
      <c r="N333" s="2">
        <f>AVERAGE(E333:E368)</f>
        <v>2.5277777777777774E-2</v>
      </c>
      <c r="O333" s="2">
        <v>0.03</v>
      </c>
      <c r="P333" s="2">
        <f>SUM(E334,E335,E338,E339,E340,E341,E342,E343,E349,E351,E353,E354,E356,E357,E358,E359,E360,E363,E364,E365,E367)</f>
        <v>-0.54</v>
      </c>
      <c r="Q333" s="3">
        <f>-0.54/21</f>
        <v>-2.5714285714285717E-2</v>
      </c>
      <c r="R333" s="3">
        <f>_xlfn.STDEV.P(E$334,E$335,E$338:E$343,E$349,E$351,E$353,E$354,E$356:E$360,E$363:E$365,E$367)</f>
        <v>4.0186639401604086E-2</v>
      </c>
      <c r="S333" s="2">
        <f>AVERAGE(J334,J335,J338,J339,J340,J341,J342,J343,J349,J351,J353,J354,J356,J357,J358,J359,J360,J363,J364,J365,J367)</f>
        <v>-2.0476190476190474E-2</v>
      </c>
      <c r="T333" s="3">
        <f>_xlfn.STDEV.P(J$334,J$335,J$338:J$343,J$349,J$351,J$353,J$354,J$356:J360,J$363:J$365,J$367)</f>
        <v>3.9578275724152671E-2</v>
      </c>
    </row>
    <row r="334" spans="1:20" ht="13.9" x14ac:dyDescent="0.3">
      <c r="A334" s="1">
        <v>333</v>
      </c>
      <c r="B334" s="1">
        <v>437</v>
      </c>
      <c r="C334" s="1" t="s">
        <v>24</v>
      </c>
      <c r="D334" s="2">
        <v>15055.31</v>
      </c>
      <c r="E334" s="2">
        <v>-0.02</v>
      </c>
      <c r="F334" s="2">
        <v>2.1000000000000001E-2</v>
      </c>
      <c r="G334" s="2">
        <v>5.57</v>
      </c>
      <c r="H334" s="2">
        <v>-1.4</v>
      </c>
      <c r="I334" s="2">
        <v>-0.02</v>
      </c>
      <c r="J334" s="2">
        <v>-0.01</v>
      </c>
      <c r="K334" s="2">
        <v>0.02</v>
      </c>
      <c r="L334" s="2">
        <v>4.05</v>
      </c>
      <c r="M334" s="2">
        <v>1.0680000000000001</v>
      </c>
    </row>
    <row r="335" spans="1:20" ht="13.9" x14ac:dyDescent="0.3">
      <c r="A335" s="1">
        <v>334</v>
      </c>
      <c r="B335" s="1">
        <v>438</v>
      </c>
      <c r="C335" s="1" t="s">
        <v>24</v>
      </c>
      <c r="D335" s="2">
        <v>15065.31</v>
      </c>
      <c r="E335" s="2">
        <v>-0.03</v>
      </c>
      <c r="F335" s="2">
        <v>2.1000000000000001E-2</v>
      </c>
      <c r="G335" s="2">
        <v>6.04</v>
      </c>
      <c r="H335" s="2">
        <v>-2.1800000000000002</v>
      </c>
      <c r="I335" s="2">
        <v>-0.03</v>
      </c>
      <c r="J335" s="2">
        <v>-0.02</v>
      </c>
      <c r="K335" s="2">
        <v>7.0000000000000007E-2</v>
      </c>
      <c r="L335" s="2">
        <v>4.17</v>
      </c>
      <c r="M335" s="2">
        <v>1.0980000000000001</v>
      </c>
      <c r="Q335" s="3" t="s">
        <v>32</v>
      </c>
      <c r="R335" s="3">
        <f>_xlfn.STDEV.P(E$334,E$335,E$338:E$343,E$349,E$351,E$353,E$354,E$356:E$360,E$363:E$365,E$367)/SQRT(21)</f>
        <v>8.7694436658926466E-3</v>
      </c>
      <c r="T335" s="3">
        <f>_xlfn.STDEV.P(J$334,J$335,J$338:J$343,J$349,J$351,J$353,J$354,J$356:J$365,J$367)/SQRT(21)</f>
        <v>8.63668782770299E-3</v>
      </c>
    </row>
    <row r="336" spans="1:20" ht="13.9" x14ac:dyDescent="0.3">
      <c r="A336" s="1">
        <v>335</v>
      </c>
      <c r="B336" s="1">
        <v>439</v>
      </c>
      <c r="C336" s="1" t="s">
        <v>24</v>
      </c>
      <c r="D336" s="2">
        <v>15075.31</v>
      </c>
      <c r="E336" s="2">
        <v>-0.2</v>
      </c>
      <c r="F336" s="2">
        <v>0.05</v>
      </c>
      <c r="G336" s="2">
        <v>5.69</v>
      </c>
      <c r="H336" s="2">
        <v>-5.69</v>
      </c>
      <c r="I336" s="2">
        <v>-0.19</v>
      </c>
      <c r="Q336" s="3" t="s">
        <v>31</v>
      </c>
      <c r="R336" s="2">
        <f>MAX(E$334,E$335,E$338:E$343,E$349,E$351,E$353,E$354,E$356:E$360,E$363:E$365,E$367)</f>
        <v>0.05</v>
      </c>
      <c r="T336" s="2">
        <f>MAX(J$334,J$335,J$338:J$343,J$349,J$351,J$353,J$354,J$356:J$365,J$367)</f>
        <v>0.05</v>
      </c>
    </row>
    <row r="337" spans="1:20" ht="13.9" x14ac:dyDescent="0.3">
      <c r="A337" s="1">
        <v>336</v>
      </c>
      <c r="B337" s="1">
        <v>440</v>
      </c>
      <c r="C337" s="1" t="s">
        <v>24</v>
      </c>
      <c r="D337" s="2">
        <v>15085.31</v>
      </c>
      <c r="E337" s="2">
        <v>-0.2</v>
      </c>
      <c r="F337" s="2">
        <v>0.05</v>
      </c>
      <c r="G337" s="2">
        <v>5.8</v>
      </c>
      <c r="H337" s="2">
        <v>-5.8</v>
      </c>
      <c r="I337" s="2">
        <v>-0.21</v>
      </c>
      <c r="Q337" s="3" t="s">
        <v>27</v>
      </c>
      <c r="R337" s="2">
        <f>MIN(E$334,E$335,E$338:E$343,E$349,E$351,E$353,E$354,E$356:E$360,E$363:E$365,E$367)</f>
        <v>-0.09</v>
      </c>
      <c r="T337" s="2">
        <f>MIN(J$334,J$335,J$338:J$343,J$349,J$351,J$353,J$354,J$356:J$365,J$367)</f>
        <v>-0.08</v>
      </c>
    </row>
    <row r="338" spans="1:20" ht="13.9" x14ac:dyDescent="0.3">
      <c r="A338" s="1">
        <v>337</v>
      </c>
      <c r="B338" s="1">
        <v>441</v>
      </c>
      <c r="C338" s="1" t="s">
        <v>24</v>
      </c>
      <c r="D338" s="2">
        <v>15095.31</v>
      </c>
      <c r="E338" s="2">
        <v>-0.04</v>
      </c>
      <c r="F338" s="2">
        <v>2.1000000000000001E-2</v>
      </c>
      <c r="G338" s="2">
        <v>5.56</v>
      </c>
      <c r="H338" s="2">
        <v>-2.99</v>
      </c>
      <c r="I338" s="2">
        <v>-0.04</v>
      </c>
      <c r="J338" s="2">
        <v>-0.04</v>
      </c>
      <c r="K338" s="2">
        <v>0.21</v>
      </c>
      <c r="L338" s="2">
        <v>3.5</v>
      </c>
      <c r="M338" s="2">
        <v>0.92300000000000004</v>
      </c>
      <c r="Q338" s="3" t="s">
        <v>34</v>
      </c>
      <c r="R338" s="2">
        <f>_xlfn.MODE.MULT(E$334,E$335,E$338:E$343,E$349,E$351,E$353,E$354,E$356:E$360,E$363:E$365,E$367)</f>
        <v>-0.03</v>
      </c>
      <c r="T338" s="2">
        <f>_xlfn.MODE.MULT(J$334,J$335,J$338:J$343,J$349,J$351,J$353,J$354,J$356:J$365,J$367)</f>
        <v>-0.04</v>
      </c>
    </row>
    <row r="339" spans="1:20" ht="13.9" x14ac:dyDescent="0.3">
      <c r="A339" s="1">
        <v>338</v>
      </c>
      <c r="B339" s="1">
        <v>442</v>
      </c>
      <c r="C339" s="1" t="s">
        <v>24</v>
      </c>
      <c r="D339" s="2">
        <v>15105.31</v>
      </c>
      <c r="E339" s="2">
        <v>-0.09</v>
      </c>
      <c r="F339" s="2">
        <v>2.1000000000000001E-2</v>
      </c>
      <c r="G339" s="2">
        <v>8.1999999999999993</v>
      </c>
      <c r="H339" s="2">
        <v>-5.91</v>
      </c>
      <c r="I339" s="2">
        <v>-0.09</v>
      </c>
      <c r="J339" s="2">
        <v>-0.08</v>
      </c>
      <c r="K339" s="2">
        <v>0.4</v>
      </c>
      <c r="L339" s="2">
        <v>4.6500000000000004</v>
      </c>
      <c r="M339" s="2">
        <v>1.226</v>
      </c>
    </row>
    <row r="340" spans="1:20" ht="13.9" x14ac:dyDescent="0.3">
      <c r="A340" s="1">
        <v>339</v>
      </c>
      <c r="B340" s="1">
        <v>444</v>
      </c>
      <c r="C340" s="1" t="s">
        <v>24</v>
      </c>
      <c r="D340" s="2">
        <v>15125.31</v>
      </c>
      <c r="E340" s="2">
        <v>0.03</v>
      </c>
      <c r="F340" s="2">
        <v>2.1000000000000001E-2</v>
      </c>
      <c r="G340" s="2">
        <v>1.73</v>
      </c>
      <c r="H340" s="2">
        <v>1.73</v>
      </c>
      <c r="I340" s="2">
        <v>0.02</v>
      </c>
      <c r="J340" s="2">
        <v>0.03</v>
      </c>
      <c r="K340" s="2">
        <v>1</v>
      </c>
      <c r="L340" s="2">
        <v>0.02</v>
      </c>
      <c r="M340" s="2">
        <v>5.0000000000000001E-3</v>
      </c>
    </row>
    <row r="341" spans="1:20" ht="13.9" x14ac:dyDescent="0.3">
      <c r="A341" s="1">
        <v>340</v>
      </c>
      <c r="B341" s="1">
        <v>445</v>
      </c>
      <c r="C341" s="1" t="s">
        <v>24</v>
      </c>
      <c r="D341" s="2">
        <v>15135.31</v>
      </c>
      <c r="E341" s="2">
        <v>0.04</v>
      </c>
      <c r="F341" s="2">
        <v>2.1000000000000001E-2</v>
      </c>
      <c r="G341" s="2">
        <v>3.58</v>
      </c>
      <c r="H341" s="2">
        <v>3.04</v>
      </c>
      <c r="I341" s="2">
        <v>0.05</v>
      </c>
      <c r="J341" s="2">
        <v>0.05</v>
      </c>
      <c r="K341" s="2">
        <v>0.71</v>
      </c>
      <c r="L341" s="2">
        <v>1.47</v>
      </c>
      <c r="M341" s="2">
        <v>0.38900000000000001</v>
      </c>
    </row>
    <row r="342" spans="1:20" ht="13.9" x14ac:dyDescent="0.3">
      <c r="A342" s="1">
        <v>341</v>
      </c>
      <c r="B342" s="1">
        <v>446</v>
      </c>
      <c r="C342" s="1" t="s">
        <v>24</v>
      </c>
      <c r="D342" s="2">
        <v>15145.31</v>
      </c>
      <c r="E342" s="2">
        <v>0.05</v>
      </c>
      <c r="F342" s="2">
        <v>2.1000000000000001E-2</v>
      </c>
      <c r="G342" s="2">
        <v>5.42</v>
      </c>
      <c r="H342" s="2">
        <v>3.14</v>
      </c>
      <c r="I342" s="2">
        <v>0.05</v>
      </c>
      <c r="J342" s="2">
        <v>0.05</v>
      </c>
      <c r="K342" s="2">
        <v>0.42</v>
      </c>
      <c r="L342" s="2">
        <v>2.92</v>
      </c>
      <c r="M342" s="2">
        <v>0.77</v>
      </c>
    </row>
    <row r="343" spans="1:20" x14ac:dyDescent="0.2">
      <c r="A343" s="1">
        <v>342</v>
      </c>
      <c r="B343" s="1">
        <v>447</v>
      </c>
      <c r="C343" s="1" t="s">
        <v>24</v>
      </c>
      <c r="D343" s="2">
        <v>15155.31</v>
      </c>
      <c r="E343" s="2">
        <v>0.04</v>
      </c>
      <c r="F343" s="2">
        <v>2.1000000000000001E-2</v>
      </c>
      <c r="G343" s="2">
        <v>5.72</v>
      </c>
      <c r="H343" s="2">
        <v>2.85</v>
      </c>
      <c r="I343" s="2">
        <v>0.04</v>
      </c>
      <c r="J343" s="2">
        <v>0.05</v>
      </c>
      <c r="K343" s="2">
        <v>0.33</v>
      </c>
      <c r="L343" s="2">
        <v>3.3</v>
      </c>
      <c r="M343" s="2">
        <v>0.871</v>
      </c>
    </row>
    <row r="344" spans="1:20" x14ac:dyDescent="0.2">
      <c r="A344" s="1">
        <v>343</v>
      </c>
      <c r="B344" s="1">
        <v>448</v>
      </c>
      <c r="C344" s="1" t="s">
        <v>24</v>
      </c>
      <c r="D344" s="2">
        <v>15165.31</v>
      </c>
      <c r="E344" s="2">
        <v>-0.01</v>
      </c>
      <c r="F344" s="2">
        <v>2.1000000000000001E-2</v>
      </c>
      <c r="G344" s="2">
        <v>0.61</v>
      </c>
      <c r="H344" s="2">
        <v>-0.61</v>
      </c>
      <c r="I344" s="2">
        <v>-0.02</v>
      </c>
    </row>
    <row r="345" spans="1:20" x14ac:dyDescent="0.2">
      <c r="A345" s="1">
        <v>344</v>
      </c>
      <c r="B345" s="1">
        <v>449</v>
      </c>
      <c r="C345" s="1" t="s">
        <v>24</v>
      </c>
      <c r="D345" s="2">
        <v>15175.31</v>
      </c>
      <c r="E345" s="2">
        <v>-0.04</v>
      </c>
      <c r="F345" s="2">
        <v>2.1000000000000001E-2</v>
      </c>
      <c r="G345" s="2">
        <v>2.96</v>
      </c>
      <c r="H345" s="2">
        <v>-2.96</v>
      </c>
      <c r="I345" s="2">
        <v>-0.03</v>
      </c>
    </row>
    <row r="346" spans="1:20" x14ac:dyDescent="0.2">
      <c r="A346" s="1">
        <v>345</v>
      </c>
      <c r="B346" s="1">
        <v>451</v>
      </c>
      <c r="C346" s="1" t="s">
        <v>24</v>
      </c>
      <c r="D346" s="2">
        <v>15195.31</v>
      </c>
      <c r="E346" s="2">
        <v>7.0000000000000007E-2</v>
      </c>
      <c r="F346" s="2">
        <v>2.1000000000000001E-2</v>
      </c>
      <c r="G346" s="2">
        <v>4.42</v>
      </c>
      <c r="H346" s="2">
        <v>4.42</v>
      </c>
      <c r="I346" s="2">
        <v>7.0000000000000007E-2</v>
      </c>
    </row>
    <row r="347" spans="1:20" x14ac:dyDescent="0.2">
      <c r="A347" s="1">
        <v>346</v>
      </c>
      <c r="B347" s="1">
        <v>454</v>
      </c>
      <c r="C347" s="1" t="s">
        <v>24</v>
      </c>
      <c r="D347" s="2">
        <v>15225.31</v>
      </c>
      <c r="E347" s="2">
        <v>0.03</v>
      </c>
      <c r="F347" s="2">
        <v>2.1000000000000001E-2</v>
      </c>
      <c r="G347" s="2">
        <v>1.93</v>
      </c>
      <c r="H347" s="2">
        <v>1.93</v>
      </c>
      <c r="I347" s="2">
        <v>0.03</v>
      </c>
    </row>
    <row r="348" spans="1:20" x14ac:dyDescent="0.2">
      <c r="A348" s="1">
        <v>347</v>
      </c>
      <c r="B348" s="1">
        <v>455</v>
      </c>
      <c r="C348" s="1" t="s">
        <v>24</v>
      </c>
      <c r="D348" s="2">
        <v>15235.31</v>
      </c>
      <c r="E348" s="2">
        <v>0.02</v>
      </c>
      <c r="F348" s="2">
        <v>3.5999999999999997E-2</v>
      </c>
      <c r="G348" s="2">
        <v>0.84</v>
      </c>
      <c r="H348" s="2">
        <v>0.84</v>
      </c>
      <c r="I348" s="2">
        <v>0.02</v>
      </c>
    </row>
    <row r="349" spans="1:20" x14ac:dyDescent="0.2">
      <c r="A349" s="1">
        <v>348</v>
      </c>
      <c r="B349" s="1">
        <v>456</v>
      </c>
      <c r="C349" s="1" t="s">
        <v>24</v>
      </c>
      <c r="D349" s="2">
        <v>15245.31</v>
      </c>
      <c r="E349" s="2">
        <v>0.02</v>
      </c>
      <c r="F349" s="2">
        <v>2.1000000000000001E-2</v>
      </c>
      <c r="G349" s="2">
        <v>2.13</v>
      </c>
      <c r="H349" s="2">
        <v>1.24</v>
      </c>
      <c r="I349" s="2">
        <v>0.02</v>
      </c>
      <c r="J349" s="2">
        <v>0.02</v>
      </c>
      <c r="K349" s="2">
        <v>0.43</v>
      </c>
      <c r="L349" s="2">
        <v>1.1499999999999999</v>
      </c>
      <c r="M349" s="2">
        <v>0.30199999999999999</v>
      </c>
    </row>
    <row r="350" spans="1:20" x14ac:dyDescent="0.2">
      <c r="A350" s="1">
        <v>349</v>
      </c>
      <c r="B350" s="1">
        <v>457</v>
      </c>
      <c r="C350" s="1" t="s">
        <v>24</v>
      </c>
      <c r="D350" s="2">
        <v>15255.31</v>
      </c>
      <c r="E350" s="2">
        <v>-0.03</v>
      </c>
      <c r="F350" s="2">
        <v>0.05</v>
      </c>
      <c r="G350" s="2">
        <v>0.82</v>
      </c>
      <c r="H350" s="2">
        <v>-0.82</v>
      </c>
      <c r="I350" s="2">
        <v>-0.03</v>
      </c>
    </row>
    <row r="351" spans="1:20" x14ac:dyDescent="0.2">
      <c r="A351" s="1">
        <v>350</v>
      </c>
      <c r="B351" s="1">
        <v>458</v>
      </c>
      <c r="C351" s="1" t="s">
        <v>24</v>
      </c>
      <c r="D351" s="2">
        <v>15265.31</v>
      </c>
      <c r="E351" s="2">
        <v>-0.01</v>
      </c>
      <c r="F351" s="2">
        <v>2.1000000000000001E-2</v>
      </c>
      <c r="G351" s="2">
        <v>2.19</v>
      </c>
      <c r="H351" s="2">
        <v>-0.61</v>
      </c>
      <c r="I351" s="2">
        <v>0</v>
      </c>
      <c r="J351" s="2">
        <v>-0.01</v>
      </c>
      <c r="K351" s="2">
        <v>0.03</v>
      </c>
      <c r="L351" s="2">
        <v>1.57</v>
      </c>
      <c r="M351" s="2">
        <v>0.41399999999999998</v>
      </c>
    </row>
    <row r="352" spans="1:20" x14ac:dyDescent="0.2">
      <c r="A352" s="1">
        <v>351</v>
      </c>
      <c r="B352" s="1">
        <v>459</v>
      </c>
      <c r="C352" s="1" t="s">
        <v>24</v>
      </c>
      <c r="D352" s="2">
        <v>15275.31</v>
      </c>
      <c r="E352" s="2">
        <v>0.06</v>
      </c>
      <c r="F352" s="2">
        <v>3.5999999999999997E-2</v>
      </c>
      <c r="G352" s="2">
        <v>2.39</v>
      </c>
      <c r="H352" s="2">
        <v>2.39</v>
      </c>
      <c r="I352" s="2">
        <v>0.05</v>
      </c>
    </row>
    <row r="353" spans="1:13" x14ac:dyDescent="0.2">
      <c r="A353" s="1">
        <v>352</v>
      </c>
      <c r="B353" s="1">
        <v>460</v>
      </c>
      <c r="C353" s="1" t="s">
        <v>24</v>
      </c>
      <c r="D353" s="2">
        <v>15285.31</v>
      </c>
      <c r="E353" s="2">
        <v>-0.01</v>
      </c>
      <c r="F353" s="2">
        <v>2.1000000000000001E-2</v>
      </c>
      <c r="G353" s="2">
        <v>3.94</v>
      </c>
      <c r="H353" s="2">
        <v>-0.72</v>
      </c>
      <c r="I353" s="2">
        <v>-0.02</v>
      </c>
      <c r="J353" s="2">
        <v>0</v>
      </c>
      <c r="K353" s="2">
        <v>0.01</v>
      </c>
      <c r="L353" s="2">
        <v>2.96</v>
      </c>
      <c r="M353" s="2">
        <v>0.77900000000000003</v>
      </c>
    </row>
    <row r="354" spans="1:13" x14ac:dyDescent="0.2">
      <c r="A354" s="1">
        <v>353</v>
      </c>
      <c r="B354" s="1">
        <v>461</v>
      </c>
      <c r="C354" s="1" t="s">
        <v>24</v>
      </c>
      <c r="D354" s="2">
        <v>15295.31</v>
      </c>
      <c r="E354" s="2">
        <v>-0.03</v>
      </c>
      <c r="F354" s="2">
        <v>2.1000000000000001E-2</v>
      </c>
      <c r="G354" s="2">
        <v>4.3099999999999996</v>
      </c>
      <c r="H354" s="2">
        <v>-2.0499999999999998</v>
      </c>
      <c r="I354" s="2">
        <v>-0.03</v>
      </c>
      <c r="J354" s="2">
        <v>-0.02</v>
      </c>
      <c r="K354" s="2">
        <v>0.15</v>
      </c>
      <c r="L354" s="2">
        <v>2.81</v>
      </c>
      <c r="M354" s="2">
        <v>0.73899999999999999</v>
      </c>
    </row>
    <row r="355" spans="1:13" x14ac:dyDescent="0.2">
      <c r="A355" s="1">
        <v>354</v>
      </c>
      <c r="B355" s="1">
        <v>462</v>
      </c>
      <c r="C355" s="1" t="s">
        <v>24</v>
      </c>
      <c r="D355" s="2">
        <v>15305.31</v>
      </c>
      <c r="E355" s="2">
        <v>0.02</v>
      </c>
      <c r="F355" s="2">
        <v>3.5999999999999997E-2</v>
      </c>
      <c r="G355" s="2">
        <v>0.96</v>
      </c>
      <c r="H355" s="2">
        <v>0.96</v>
      </c>
      <c r="I355" s="2">
        <v>0.02</v>
      </c>
    </row>
    <row r="356" spans="1:13" x14ac:dyDescent="0.2">
      <c r="A356" s="1">
        <v>355</v>
      </c>
      <c r="B356" s="1">
        <v>463</v>
      </c>
      <c r="C356" s="1" t="s">
        <v>24</v>
      </c>
      <c r="D356" s="2">
        <v>15315.31</v>
      </c>
      <c r="E356" s="2">
        <v>-0.06</v>
      </c>
      <c r="F356" s="2">
        <v>2.1000000000000001E-2</v>
      </c>
      <c r="G356" s="2">
        <v>4.6399999999999997</v>
      </c>
      <c r="H356" s="2">
        <v>-4.1500000000000004</v>
      </c>
      <c r="I356" s="2">
        <v>-0.05</v>
      </c>
      <c r="J356" s="2">
        <v>-0.06</v>
      </c>
      <c r="K356" s="2">
        <v>0.56999999999999995</v>
      </c>
      <c r="L356" s="2">
        <v>2.36</v>
      </c>
      <c r="M356" s="2">
        <v>0.622</v>
      </c>
    </row>
    <row r="357" spans="1:13" x14ac:dyDescent="0.2">
      <c r="A357" s="1">
        <v>356</v>
      </c>
      <c r="B357" s="1">
        <v>464</v>
      </c>
      <c r="C357" s="1" t="s">
        <v>24</v>
      </c>
      <c r="D357" s="2">
        <v>15325.31</v>
      </c>
      <c r="E357" s="2">
        <v>-0.04</v>
      </c>
      <c r="F357" s="2">
        <v>2.1000000000000001E-2</v>
      </c>
      <c r="G357" s="2">
        <v>2.91</v>
      </c>
      <c r="H357" s="2">
        <v>-2.84</v>
      </c>
      <c r="I357" s="2">
        <v>-0.04</v>
      </c>
      <c r="J357" s="2">
        <v>-0.04</v>
      </c>
      <c r="K357" s="2">
        <v>0.65</v>
      </c>
      <c r="L357" s="2">
        <v>1.4</v>
      </c>
      <c r="M357" s="2">
        <v>0.36799999999999999</v>
      </c>
    </row>
    <row r="358" spans="1:13" x14ac:dyDescent="0.2">
      <c r="A358" s="1">
        <v>357</v>
      </c>
      <c r="B358" s="1">
        <v>465</v>
      </c>
      <c r="C358" s="1" t="s">
        <v>24</v>
      </c>
      <c r="D358" s="2">
        <v>15335.31</v>
      </c>
      <c r="E358" s="2">
        <v>-0.03</v>
      </c>
      <c r="F358" s="2">
        <v>2.1000000000000001E-2</v>
      </c>
      <c r="G358" s="2">
        <v>2.2200000000000002</v>
      </c>
      <c r="H358" s="2">
        <v>-2.2200000000000002</v>
      </c>
      <c r="I358" s="2">
        <v>-0.03</v>
      </c>
      <c r="J358" s="2">
        <v>-0.03</v>
      </c>
      <c r="K358" s="2">
        <v>0.95</v>
      </c>
      <c r="L358" s="2">
        <v>0.34</v>
      </c>
      <c r="M358" s="2">
        <v>0.09</v>
      </c>
    </row>
    <row r="359" spans="1:13" x14ac:dyDescent="0.2">
      <c r="A359" s="1">
        <v>358</v>
      </c>
      <c r="B359" s="1">
        <v>466</v>
      </c>
      <c r="C359" s="1" t="s">
        <v>24</v>
      </c>
      <c r="D359" s="2">
        <v>15345.31</v>
      </c>
      <c r="E359" s="2">
        <v>-0.04</v>
      </c>
      <c r="F359" s="2">
        <v>2.1000000000000001E-2</v>
      </c>
      <c r="G359" s="2">
        <v>3.64</v>
      </c>
      <c r="H359" s="2">
        <v>-2.85</v>
      </c>
      <c r="I359" s="2">
        <v>-0.04</v>
      </c>
      <c r="J359" s="2">
        <v>-0.04</v>
      </c>
      <c r="K359" s="2">
        <v>0.46</v>
      </c>
      <c r="L359" s="2">
        <v>1.99</v>
      </c>
      <c r="M359" s="2">
        <v>0.52400000000000002</v>
      </c>
    </row>
    <row r="360" spans="1:13" x14ac:dyDescent="0.2">
      <c r="A360" s="1">
        <v>359</v>
      </c>
      <c r="B360" s="1">
        <v>467</v>
      </c>
      <c r="C360" s="1" t="s">
        <v>24</v>
      </c>
      <c r="D360" s="2">
        <v>15355.31</v>
      </c>
      <c r="E360" s="2">
        <v>-7.0000000000000007E-2</v>
      </c>
      <c r="F360" s="2">
        <v>2.1000000000000001E-2</v>
      </c>
      <c r="G360" s="2">
        <v>8.35</v>
      </c>
      <c r="H360" s="2">
        <v>-4.93</v>
      </c>
      <c r="I360" s="2">
        <v>-7.0000000000000007E-2</v>
      </c>
      <c r="J360" s="2">
        <v>-0.06</v>
      </c>
      <c r="K360" s="2">
        <v>0.26</v>
      </c>
      <c r="L360" s="2">
        <v>5.1100000000000003</v>
      </c>
      <c r="M360" s="2">
        <v>1.3460000000000001</v>
      </c>
    </row>
    <row r="361" spans="1:13" x14ac:dyDescent="0.2">
      <c r="A361" s="1">
        <v>360</v>
      </c>
      <c r="B361" s="1">
        <v>468</v>
      </c>
      <c r="C361" s="1" t="s">
        <v>24</v>
      </c>
      <c r="D361" s="2">
        <v>15365.31</v>
      </c>
      <c r="E361" s="2">
        <v>2.02</v>
      </c>
      <c r="F361" s="2">
        <v>3.5999999999999997E-2</v>
      </c>
      <c r="G361" s="2">
        <v>79.599999999999994</v>
      </c>
      <c r="H361" s="2">
        <v>79.599999999999994</v>
      </c>
      <c r="I361" s="2">
        <v>2.04</v>
      </c>
    </row>
    <row r="362" spans="1:13" x14ac:dyDescent="0.2">
      <c r="A362" s="1">
        <v>361</v>
      </c>
      <c r="B362" s="1">
        <v>469</v>
      </c>
      <c r="C362" s="1" t="s">
        <v>24</v>
      </c>
      <c r="D362" s="2">
        <v>15375.31</v>
      </c>
      <c r="E362" s="2">
        <v>0</v>
      </c>
      <c r="F362" s="2">
        <v>3.5999999999999997E-2</v>
      </c>
      <c r="G362" s="2">
        <v>0.1</v>
      </c>
      <c r="H362" s="2">
        <v>0.1</v>
      </c>
      <c r="I362" s="2">
        <v>0</v>
      </c>
    </row>
    <row r="363" spans="1:13" x14ac:dyDescent="0.2">
      <c r="A363" s="1">
        <v>362</v>
      </c>
      <c r="B363" s="1">
        <v>470</v>
      </c>
      <c r="C363" s="1" t="s">
        <v>24</v>
      </c>
      <c r="D363" s="2">
        <v>15385.31</v>
      </c>
      <c r="E363" s="2">
        <v>-0.05</v>
      </c>
      <c r="F363" s="2">
        <v>2.1000000000000001E-2</v>
      </c>
      <c r="G363" s="2">
        <v>4.01</v>
      </c>
      <c r="H363" s="2">
        <v>-3.14</v>
      </c>
      <c r="I363" s="2">
        <v>-0.05</v>
      </c>
      <c r="J363" s="2">
        <v>-0.04</v>
      </c>
      <c r="K363" s="2">
        <v>0.46</v>
      </c>
      <c r="L363" s="2">
        <v>2.19</v>
      </c>
      <c r="M363" s="2">
        <v>0.57699999999999996</v>
      </c>
    </row>
    <row r="364" spans="1:13" x14ac:dyDescent="0.2">
      <c r="A364" s="1">
        <v>363</v>
      </c>
      <c r="B364" s="1">
        <v>471</v>
      </c>
      <c r="C364" s="1" t="s">
        <v>24</v>
      </c>
      <c r="D364" s="2">
        <v>15395.31</v>
      </c>
      <c r="E364" s="2">
        <v>-0.06</v>
      </c>
      <c r="F364" s="2">
        <v>2.1000000000000001E-2</v>
      </c>
      <c r="G364" s="2">
        <v>4.1399999999999997</v>
      </c>
      <c r="H364" s="2">
        <v>-4.1399999999999997</v>
      </c>
      <c r="I364" s="2">
        <v>-0.05</v>
      </c>
      <c r="J364" s="2">
        <v>-0.06</v>
      </c>
      <c r="K364" s="2">
        <v>0.73</v>
      </c>
      <c r="L364" s="2">
        <v>1.7</v>
      </c>
      <c r="M364" s="2">
        <v>0.44700000000000001</v>
      </c>
    </row>
    <row r="365" spans="1:13" x14ac:dyDescent="0.2">
      <c r="A365" s="1">
        <v>364</v>
      </c>
      <c r="B365" s="1">
        <v>472</v>
      </c>
      <c r="C365" s="1" t="s">
        <v>24</v>
      </c>
      <c r="D365" s="2">
        <v>15405.31</v>
      </c>
      <c r="E365" s="2">
        <v>-0.08</v>
      </c>
      <c r="F365" s="2">
        <v>2.1000000000000001E-2</v>
      </c>
      <c r="G365" s="2">
        <v>5.19</v>
      </c>
      <c r="H365" s="2">
        <v>-5.19</v>
      </c>
      <c r="I365" s="2">
        <v>-7.0000000000000007E-2</v>
      </c>
      <c r="J365" s="2">
        <v>-7.0000000000000007E-2</v>
      </c>
      <c r="K365" s="2">
        <v>0.9</v>
      </c>
      <c r="L365" s="2">
        <v>1.19</v>
      </c>
      <c r="M365" s="2">
        <v>0.314</v>
      </c>
    </row>
    <row r="366" spans="1:13" x14ac:dyDescent="0.2">
      <c r="A366" s="1">
        <v>365</v>
      </c>
      <c r="B366" s="1">
        <v>473</v>
      </c>
      <c r="C366" s="1" t="s">
        <v>24</v>
      </c>
      <c r="D366" s="2">
        <v>15415.31</v>
      </c>
      <c r="E366" s="2">
        <v>0.1</v>
      </c>
      <c r="F366" s="2">
        <v>3.5999999999999997E-2</v>
      </c>
      <c r="G366" s="2">
        <v>3.84</v>
      </c>
      <c r="H366" s="2">
        <v>3.84</v>
      </c>
      <c r="I366" s="2">
        <v>0.11</v>
      </c>
    </row>
    <row r="367" spans="1:13" x14ac:dyDescent="0.2">
      <c r="A367" s="1">
        <v>366</v>
      </c>
      <c r="B367" s="1">
        <v>474</v>
      </c>
      <c r="C367" s="1" t="s">
        <v>24</v>
      </c>
      <c r="D367" s="2">
        <v>15425.31</v>
      </c>
      <c r="E367" s="2">
        <v>-0.06</v>
      </c>
      <c r="F367" s="2">
        <v>2.1000000000000001E-2</v>
      </c>
      <c r="G367" s="2">
        <v>8.99</v>
      </c>
      <c r="H367" s="2">
        <v>-4.25</v>
      </c>
      <c r="I367" s="2">
        <v>-7.0000000000000007E-2</v>
      </c>
      <c r="J367" s="2">
        <v>-0.05</v>
      </c>
      <c r="K367" s="2">
        <v>0.15</v>
      </c>
      <c r="L367" s="2">
        <v>5.86</v>
      </c>
      <c r="M367" s="2">
        <v>1.544</v>
      </c>
    </row>
    <row r="368" spans="1:13" x14ac:dyDescent="0.2">
      <c r="A368" s="1">
        <v>367</v>
      </c>
      <c r="B368" s="1">
        <v>475</v>
      </c>
      <c r="C368" s="1" t="s">
        <v>24</v>
      </c>
      <c r="D368" s="2">
        <v>15435.31</v>
      </c>
      <c r="E368" s="2">
        <v>-0.41</v>
      </c>
      <c r="F368" s="2">
        <v>0.05</v>
      </c>
      <c r="G368" s="2">
        <v>11.55</v>
      </c>
      <c r="H368" s="2">
        <v>-11.55</v>
      </c>
      <c r="I368" s="2">
        <v>-0.4</v>
      </c>
    </row>
    <row r="369" spans="1:20" x14ac:dyDescent="0.2">
      <c r="A369" s="1">
        <v>368</v>
      </c>
      <c r="B369" s="1">
        <v>477</v>
      </c>
      <c r="C369" s="1" t="s">
        <v>16</v>
      </c>
      <c r="D369" s="2">
        <v>17583.900000000001</v>
      </c>
      <c r="E369" s="2">
        <v>-0.21</v>
      </c>
      <c r="F369" s="2">
        <v>2.1000000000000001E-2</v>
      </c>
      <c r="G369" s="2">
        <v>14.28</v>
      </c>
      <c r="H369" s="2">
        <v>-14.28</v>
      </c>
      <c r="I369" s="2">
        <v>-0.21</v>
      </c>
      <c r="J369" s="2">
        <v>-0.21</v>
      </c>
      <c r="K369" s="2">
        <v>0.96</v>
      </c>
      <c r="L369" s="2">
        <v>2.12</v>
      </c>
      <c r="M369" s="2">
        <v>0.55800000000000005</v>
      </c>
      <c r="N369" s="2">
        <f>AVERAGE(E369:E386)</f>
        <v>-7.5555555555555542E-2</v>
      </c>
      <c r="O369" s="2">
        <v>-0.08</v>
      </c>
      <c r="P369" s="2">
        <f>SUM(E369,E370,E376,E378,E379,E380)</f>
        <v>-0.53999999999999992</v>
      </c>
      <c r="Q369" s="2">
        <f>AVERAGE(E369,E376,E378,E379,E380)</f>
        <v>-8.3999999999999991E-2</v>
      </c>
      <c r="R369" s="3">
        <f>_xlfn.STDEV.P(E$369,E$376,E$378,E$379,E$380)</f>
        <v>0.11019981851164729</v>
      </c>
      <c r="S369" s="2">
        <f>AVERAGE(J369,J376,J378,J379,J380)</f>
        <v>-8.2000000000000003E-2</v>
      </c>
      <c r="T369" s="3">
        <f>_xlfn.STDEV.P(J$369,J$376,J$378:J$380)</f>
        <v>0.10796295661012624</v>
      </c>
    </row>
    <row r="370" spans="1:20" x14ac:dyDescent="0.2">
      <c r="A370" s="1">
        <v>369</v>
      </c>
      <c r="B370" s="1">
        <v>478</v>
      </c>
      <c r="C370" s="1" t="s">
        <v>16</v>
      </c>
      <c r="D370" s="2">
        <v>17593.900000000001</v>
      </c>
      <c r="E370" s="2">
        <v>-0.12</v>
      </c>
      <c r="F370" s="2">
        <v>0.05</v>
      </c>
      <c r="G370" s="2">
        <v>3.35</v>
      </c>
      <c r="H370" s="2">
        <v>-3.35</v>
      </c>
      <c r="I370" s="2">
        <v>-0.12</v>
      </c>
    </row>
    <row r="371" spans="1:20" x14ac:dyDescent="0.2">
      <c r="A371" s="1">
        <v>370</v>
      </c>
      <c r="B371" s="1">
        <v>479</v>
      </c>
      <c r="C371" s="1" t="s">
        <v>16</v>
      </c>
      <c r="D371" s="2">
        <v>17603.900000000001</v>
      </c>
      <c r="E371" s="2">
        <v>-0.1</v>
      </c>
      <c r="F371" s="2">
        <v>0.05</v>
      </c>
      <c r="G371" s="2">
        <v>2.79</v>
      </c>
      <c r="H371" s="2">
        <v>-2.79</v>
      </c>
      <c r="I371" s="2">
        <v>-0.11</v>
      </c>
      <c r="Q371" s="3" t="s">
        <v>32</v>
      </c>
      <c r="R371" s="3">
        <f>_xlfn.STDEV.P(E$369,E$376,E$378,E$379,E$380)/SQRT(5)</f>
        <v>4.92828570600366E-2</v>
      </c>
      <c r="T371" s="3">
        <f>_xlfn.STDEV.P(J$369,J$376,J$378:J$380)/SQRT(5)</f>
        <v>4.8282502006420501E-2</v>
      </c>
    </row>
    <row r="372" spans="1:20" x14ac:dyDescent="0.2">
      <c r="A372" s="1">
        <v>371</v>
      </c>
      <c r="B372" s="1">
        <v>481</v>
      </c>
      <c r="C372" s="1" t="s">
        <v>17</v>
      </c>
      <c r="D372" s="2">
        <v>17883.919999999998</v>
      </c>
      <c r="E372" s="2">
        <v>-0.23</v>
      </c>
      <c r="F372" s="2">
        <v>2.1000000000000001E-2</v>
      </c>
      <c r="G372" s="2">
        <v>15.51</v>
      </c>
      <c r="H372" s="2">
        <v>-15.51</v>
      </c>
      <c r="I372" s="2">
        <v>-0.23</v>
      </c>
      <c r="Q372" s="3" t="s">
        <v>31</v>
      </c>
      <c r="R372" s="2">
        <f>MAX(E$369,E$376,E$378,E$379,E$380)</f>
        <v>7.0000000000000007E-2</v>
      </c>
      <c r="T372" s="2">
        <f>MAX(J$369,J$376,J$378:J$380)</f>
        <v>7.0000000000000007E-2</v>
      </c>
    </row>
    <row r="373" spans="1:20" x14ac:dyDescent="0.2">
      <c r="A373" s="1">
        <v>372</v>
      </c>
      <c r="B373" s="1">
        <v>482</v>
      </c>
      <c r="C373" s="1" t="s">
        <v>17</v>
      </c>
      <c r="D373" s="2">
        <v>17893.919999999998</v>
      </c>
      <c r="E373" s="2">
        <v>-0.24</v>
      </c>
      <c r="F373" s="2">
        <v>2.1000000000000001E-2</v>
      </c>
      <c r="G373" s="2">
        <v>15.96</v>
      </c>
      <c r="H373" s="2">
        <v>-15.96</v>
      </c>
      <c r="I373" s="2">
        <v>-0.23</v>
      </c>
      <c r="Q373" s="3" t="s">
        <v>27</v>
      </c>
      <c r="R373" s="2">
        <f>MIN(E$369,E$376,E$378,E$379,E$380)</f>
        <v>-0.21</v>
      </c>
      <c r="T373" s="2">
        <f>MIN(J$369,J$376,J$378:J$380)</f>
        <v>-0.21</v>
      </c>
    </row>
    <row r="374" spans="1:20" x14ac:dyDescent="0.2">
      <c r="A374" s="1">
        <v>373</v>
      </c>
      <c r="B374" s="1">
        <v>483</v>
      </c>
      <c r="C374" s="1" t="s">
        <v>17</v>
      </c>
      <c r="D374" s="2">
        <v>17903.919999999998</v>
      </c>
      <c r="E374" s="2">
        <v>-0.26</v>
      </c>
      <c r="F374" s="2">
        <v>2.1000000000000001E-2</v>
      </c>
      <c r="G374" s="2">
        <v>17.850000000000001</v>
      </c>
      <c r="H374" s="2">
        <v>-17.850000000000001</v>
      </c>
      <c r="I374" s="2">
        <v>-0.27</v>
      </c>
      <c r="Q374" s="3" t="s">
        <v>34</v>
      </c>
      <c r="R374" s="2">
        <f>_xlfn.MODE.MULT(E$369,E$376,E$378,E$379,E$380)</f>
        <v>-0.21</v>
      </c>
      <c r="T374" s="2" t="e">
        <f>MODE(J$369,J$376,J$378:J$380)</f>
        <v>#N/A</v>
      </c>
    </row>
    <row r="375" spans="1:20" x14ac:dyDescent="0.2">
      <c r="A375" s="1">
        <v>374</v>
      </c>
      <c r="B375" s="1">
        <v>489</v>
      </c>
      <c r="C375" s="1" t="s">
        <v>17</v>
      </c>
      <c r="D375" s="2">
        <v>17963.919999999998</v>
      </c>
      <c r="E375" s="2">
        <v>-0.09</v>
      </c>
      <c r="F375" s="2">
        <v>2.1000000000000001E-2</v>
      </c>
      <c r="G375" s="2">
        <v>6.01</v>
      </c>
      <c r="H375" s="2">
        <v>-6.01</v>
      </c>
      <c r="I375" s="2">
        <v>-0.09</v>
      </c>
    </row>
    <row r="376" spans="1:20" x14ac:dyDescent="0.2">
      <c r="A376" s="1">
        <v>375</v>
      </c>
      <c r="B376" s="1">
        <v>491</v>
      </c>
      <c r="C376" s="1" t="s">
        <v>17</v>
      </c>
      <c r="D376" s="2">
        <v>17983.919999999998</v>
      </c>
      <c r="E376" s="2">
        <v>-0.21</v>
      </c>
      <c r="F376" s="2">
        <v>2.1000000000000001E-2</v>
      </c>
      <c r="G376" s="2">
        <v>14.35</v>
      </c>
      <c r="H376" s="2">
        <v>-14.35</v>
      </c>
      <c r="I376" s="2">
        <v>-0.21</v>
      </c>
      <c r="J376" s="2">
        <v>-0.2</v>
      </c>
      <c r="K376" s="2">
        <v>0.71</v>
      </c>
      <c r="L376" s="2">
        <v>6.18</v>
      </c>
      <c r="M376" s="2">
        <v>1.63</v>
      </c>
    </row>
    <row r="377" spans="1:20" x14ac:dyDescent="0.2">
      <c r="A377" s="1">
        <v>376</v>
      </c>
      <c r="B377" s="1">
        <v>493</v>
      </c>
      <c r="C377" s="1" t="s">
        <v>16</v>
      </c>
      <c r="D377" s="2">
        <v>18552.07</v>
      </c>
      <c r="E377" s="2">
        <v>0.06</v>
      </c>
      <c r="F377" s="2">
        <v>2.1000000000000001E-2</v>
      </c>
      <c r="G377" s="2">
        <v>3.92</v>
      </c>
      <c r="H377" s="2">
        <v>3.92</v>
      </c>
      <c r="I377" s="2">
        <v>0.05</v>
      </c>
    </row>
    <row r="378" spans="1:20" x14ac:dyDescent="0.2">
      <c r="A378" s="1">
        <v>377</v>
      </c>
      <c r="B378" s="1">
        <v>494</v>
      </c>
      <c r="C378" s="1" t="s">
        <v>16</v>
      </c>
      <c r="D378" s="2">
        <v>18562.07</v>
      </c>
      <c r="E378" s="2">
        <v>7.0000000000000007E-2</v>
      </c>
      <c r="F378" s="2">
        <v>2.1000000000000001E-2</v>
      </c>
      <c r="G378" s="2">
        <v>4.6100000000000003</v>
      </c>
      <c r="H378" s="2">
        <v>4.6100000000000003</v>
      </c>
      <c r="I378" s="2">
        <v>7.0000000000000007E-2</v>
      </c>
      <c r="J378" s="2">
        <v>7.0000000000000007E-2</v>
      </c>
      <c r="K378" s="2">
        <v>0.89</v>
      </c>
      <c r="L378" s="2">
        <v>1.21</v>
      </c>
      <c r="M378" s="2">
        <v>0.32</v>
      </c>
    </row>
    <row r="379" spans="1:20" x14ac:dyDescent="0.2">
      <c r="A379" s="1">
        <v>378</v>
      </c>
      <c r="B379" s="1">
        <v>495</v>
      </c>
      <c r="C379" s="1" t="s">
        <v>16</v>
      </c>
      <c r="D379" s="2">
        <v>18572.07</v>
      </c>
      <c r="E379" s="2">
        <v>-0.02</v>
      </c>
      <c r="F379" s="2">
        <v>2.1000000000000001E-2</v>
      </c>
      <c r="G379" s="2">
        <v>4.96</v>
      </c>
      <c r="H379" s="2">
        <v>-1.67</v>
      </c>
      <c r="I379" s="2">
        <v>-0.02</v>
      </c>
      <c r="J379" s="2">
        <v>-0.02</v>
      </c>
      <c r="K379" s="2">
        <v>0.06</v>
      </c>
      <c r="L379" s="2">
        <v>3.46</v>
      </c>
      <c r="M379" s="2">
        <v>0.91300000000000003</v>
      </c>
    </row>
    <row r="380" spans="1:20" x14ac:dyDescent="0.2">
      <c r="A380" s="1">
        <v>379</v>
      </c>
      <c r="B380" s="1">
        <v>496</v>
      </c>
      <c r="C380" s="1" t="s">
        <v>16</v>
      </c>
      <c r="D380" s="2">
        <v>18582.07</v>
      </c>
      <c r="E380" s="2">
        <v>-0.05</v>
      </c>
      <c r="F380" s="2">
        <v>2.1000000000000001E-2</v>
      </c>
      <c r="G380" s="2">
        <v>3.63</v>
      </c>
      <c r="H380" s="2">
        <v>-3.55</v>
      </c>
      <c r="I380" s="2">
        <v>-0.05</v>
      </c>
      <c r="J380" s="2">
        <v>-0.05</v>
      </c>
      <c r="K380" s="2">
        <v>0.65</v>
      </c>
      <c r="L380" s="2">
        <v>1.74</v>
      </c>
      <c r="M380" s="2">
        <v>0.45900000000000002</v>
      </c>
    </row>
    <row r="381" spans="1:20" x14ac:dyDescent="0.2">
      <c r="A381" s="1">
        <v>380</v>
      </c>
      <c r="B381" s="1">
        <v>497</v>
      </c>
      <c r="C381" s="1" t="s">
        <v>16</v>
      </c>
      <c r="D381" s="2">
        <v>18592.07</v>
      </c>
      <c r="E381" s="2">
        <v>-0.03</v>
      </c>
      <c r="F381" s="2">
        <v>2.1000000000000001E-2</v>
      </c>
      <c r="G381" s="2">
        <v>2.13</v>
      </c>
      <c r="H381" s="2">
        <v>-2.13</v>
      </c>
      <c r="I381" s="2">
        <v>-0.03</v>
      </c>
    </row>
    <row r="382" spans="1:20" x14ac:dyDescent="0.2">
      <c r="A382" s="1">
        <v>381</v>
      </c>
      <c r="B382" s="1">
        <v>498</v>
      </c>
      <c r="C382" s="1" t="s">
        <v>16</v>
      </c>
      <c r="D382" s="2">
        <v>18602.07</v>
      </c>
      <c r="E382" s="2">
        <v>0.02</v>
      </c>
      <c r="F382" s="2">
        <v>2.1000000000000001E-2</v>
      </c>
      <c r="G382" s="2">
        <v>1.34</v>
      </c>
      <c r="H382" s="2">
        <v>1.34</v>
      </c>
      <c r="I382" s="2">
        <v>0.02</v>
      </c>
    </row>
    <row r="383" spans="1:20" x14ac:dyDescent="0.2">
      <c r="A383" s="1">
        <v>382</v>
      </c>
      <c r="B383" s="1">
        <v>499</v>
      </c>
      <c r="C383" s="1" t="s">
        <v>16</v>
      </c>
      <c r="D383" s="2">
        <v>18612.07</v>
      </c>
      <c r="E383" s="2">
        <v>0.01</v>
      </c>
      <c r="F383" s="2">
        <v>2.1000000000000001E-2</v>
      </c>
      <c r="G383" s="2">
        <v>0.92</v>
      </c>
      <c r="H383" s="2">
        <v>0.92</v>
      </c>
      <c r="I383" s="2">
        <v>0.02</v>
      </c>
    </row>
    <row r="384" spans="1:20" x14ac:dyDescent="0.2">
      <c r="A384" s="1">
        <v>383</v>
      </c>
      <c r="B384" s="1">
        <v>500</v>
      </c>
      <c r="C384" s="1" t="s">
        <v>16</v>
      </c>
      <c r="D384" s="2">
        <v>18622.07</v>
      </c>
      <c r="E384" s="2">
        <v>0.02</v>
      </c>
      <c r="F384" s="2">
        <v>2.1000000000000001E-2</v>
      </c>
      <c r="G384" s="2">
        <v>1.35</v>
      </c>
      <c r="H384" s="2">
        <v>1.35</v>
      </c>
      <c r="I384" s="2">
        <v>0.02</v>
      </c>
    </row>
    <row r="385" spans="1:20" x14ac:dyDescent="0.2">
      <c r="A385" s="1">
        <v>384</v>
      </c>
      <c r="B385" s="1">
        <v>501</v>
      </c>
      <c r="C385" s="1" t="s">
        <v>16</v>
      </c>
      <c r="D385" s="2">
        <v>18632.07</v>
      </c>
      <c r="E385" s="2">
        <v>0</v>
      </c>
      <c r="F385" s="2">
        <v>2.1000000000000001E-2</v>
      </c>
      <c r="G385" s="2">
        <v>0.08</v>
      </c>
      <c r="H385" s="2">
        <v>-0.08</v>
      </c>
      <c r="I385" s="2">
        <v>0</v>
      </c>
    </row>
    <row r="386" spans="1:20" x14ac:dyDescent="0.2">
      <c r="A386" s="1">
        <v>385</v>
      </c>
      <c r="B386" s="1">
        <v>502</v>
      </c>
      <c r="C386" s="1" t="s">
        <v>16</v>
      </c>
      <c r="D386" s="2">
        <v>18642.07</v>
      </c>
      <c r="E386" s="2">
        <v>0.02</v>
      </c>
      <c r="F386" s="2">
        <v>2.1000000000000001E-2</v>
      </c>
      <c r="G386" s="2">
        <v>1.18</v>
      </c>
      <c r="H386" s="2">
        <v>1.18</v>
      </c>
      <c r="I386" s="2">
        <v>0.02</v>
      </c>
    </row>
    <row r="387" spans="1:20" x14ac:dyDescent="0.2">
      <c r="A387" s="1">
        <v>386</v>
      </c>
      <c r="B387" s="1">
        <v>503</v>
      </c>
      <c r="C387" s="1" t="s">
        <v>18</v>
      </c>
      <c r="D387" s="2">
        <v>19482.68</v>
      </c>
      <c r="E387" s="2">
        <v>-0.2</v>
      </c>
      <c r="F387" s="2">
        <v>0.05</v>
      </c>
      <c r="G387" s="2">
        <v>5.64</v>
      </c>
      <c r="H387" s="2">
        <v>-5.64</v>
      </c>
      <c r="I387" s="2">
        <v>-0.19</v>
      </c>
      <c r="N387" s="2">
        <f>AVERAGE(E387:E410)</f>
        <v>-4.8750000000000009E-2</v>
      </c>
      <c r="O387" s="2">
        <v>-0.05</v>
      </c>
      <c r="P387" s="2">
        <f>SUM(E388,E389,E390,E399,E400,E401,E408,E409)</f>
        <v>-0.16</v>
      </c>
      <c r="Q387" s="2">
        <f>AVERAGE(E388,E389,E390,E399,E400,E401,E408,E409)</f>
        <v>-0.02</v>
      </c>
      <c r="R387" s="3">
        <f>_xlfn.STDEV.P(E$388:E$390,E$399:E$401,E$408,E$409)</f>
        <v>4.8476798574163288E-2</v>
      </c>
      <c r="S387" s="2">
        <f>AVERAGE(J388,J389,J390,J399,J400,J401,J408,J409)</f>
        <v>-1.7500000000000002E-2</v>
      </c>
      <c r="T387" s="3">
        <f>_xlfn.STDEV.P(J$388,J$389,J$390,J$399,J$400,J$401,J$408,J$409)</f>
        <v>4.9686517285879479E-2</v>
      </c>
    </row>
    <row r="388" spans="1:20" x14ac:dyDescent="0.2">
      <c r="A388" s="1">
        <v>387</v>
      </c>
      <c r="B388" s="1">
        <v>504</v>
      </c>
      <c r="C388" s="1" t="s">
        <v>18</v>
      </c>
      <c r="D388" s="2">
        <v>19492.68</v>
      </c>
      <c r="E388" s="2">
        <v>-0.05</v>
      </c>
      <c r="F388" s="2">
        <v>2.1000000000000001E-2</v>
      </c>
      <c r="G388" s="2">
        <v>3.33</v>
      </c>
      <c r="H388" s="2">
        <v>-3.33</v>
      </c>
      <c r="I388" s="2">
        <v>-0.05</v>
      </c>
      <c r="J388" s="2">
        <v>-0.05</v>
      </c>
      <c r="K388" s="2">
        <v>0.82</v>
      </c>
      <c r="L388" s="2">
        <v>1.06</v>
      </c>
      <c r="M388" s="2">
        <v>0.28000000000000003</v>
      </c>
    </row>
    <row r="389" spans="1:20" x14ac:dyDescent="0.2">
      <c r="A389" s="1">
        <v>388</v>
      </c>
      <c r="B389" s="1">
        <v>505</v>
      </c>
      <c r="C389" s="1" t="s">
        <v>18</v>
      </c>
      <c r="D389" s="2">
        <v>19502.68</v>
      </c>
      <c r="E389" s="2">
        <v>0</v>
      </c>
      <c r="F389" s="2">
        <v>2.1000000000000001E-2</v>
      </c>
      <c r="G389" s="2">
        <v>1.05</v>
      </c>
      <c r="H389" s="2">
        <v>0.06</v>
      </c>
      <c r="I389" s="2">
        <v>0</v>
      </c>
      <c r="J389" s="2">
        <v>0</v>
      </c>
      <c r="K389" s="2">
        <v>0.02</v>
      </c>
      <c r="L389" s="2">
        <v>0.83</v>
      </c>
      <c r="M389" s="2">
        <v>0.217</v>
      </c>
      <c r="Q389" s="3" t="s">
        <v>32</v>
      </c>
      <c r="R389" s="3">
        <f>_xlfn.STDEV.P(E$388:E$390,E$399:E$401,E$408,E$409)/SQRT(8)</f>
        <v>1.7139136501002607E-2</v>
      </c>
      <c r="T389" s="3">
        <f>_xlfn.STDEV.P(J$388,J$389,J$390,J$399,J$400,J$401,J$408,J$409)/SQRT(8)</f>
        <v>1.7566836653193994E-2</v>
      </c>
    </row>
    <row r="390" spans="1:20" x14ac:dyDescent="0.2">
      <c r="A390" s="1">
        <v>389</v>
      </c>
      <c r="B390" s="1">
        <v>506</v>
      </c>
      <c r="C390" s="1" t="s">
        <v>18</v>
      </c>
      <c r="D390" s="2">
        <v>19512.68</v>
      </c>
      <c r="E390" s="2">
        <v>0.04</v>
      </c>
      <c r="F390" s="2">
        <v>2.1000000000000001E-2</v>
      </c>
      <c r="G390" s="2">
        <v>5.74</v>
      </c>
      <c r="H390" s="2">
        <v>2.92</v>
      </c>
      <c r="I390" s="2">
        <v>0.05</v>
      </c>
      <c r="J390" s="2">
        <v>0.05</v>
      </c>
      <c r="K390" s="2">
        <v>0.34</v>
      </c>
      <c r="L390" s="2">
        <v>3.29</v>
      </c>
      <c r="M390" s="2">
        <v>0.86599999999999999</v>
      </c>
      <c r="Q390" s="3" t="s">
        <v>31</v>
      </c>
      <c r="R390" s="2">
        <f>MAX(E$388:E$390,E$399:E$401,E$408,E$409)</f>
        <v>7.0000000000000007E-2</v>
      </c>
      <c r="T390" s="2">
        <f>MAX(J$388,J$389,J$390,J$399,J$400,J$401,J$408,J$409)</f>
        <v>7.0000000000000007E-2</v>
      </c>
    </row>
    <row r="391" spans="1:20" x14ac:dyDescent="0.2">
      <c r="A391" s="1">
        <v>390</v>
      </c>
      <c r="B391" s="1">
        <v>508</v>
      </c>
      <c r="C391" s="1" t="s">
        <v>18</v>
      </c>
      <c r="D391" s="2">
        <v>19532.68</v>
      </c>
      <c r="E391" s="2">
        <v>0.06</v>
      </c>
      <c r="F391" s="2">
        <v>2.1000000000000001E-2</v>
      </c>
      <c r="G391" s="2">
        <v>4.0599999999999996</v>
      </c>
      <c r="H391" s="2">
        <v>4.0599999999999996</v>
      </c>
      <c r="I391" s="2">
        <v>0.05</v>
      </c>
      <c r="Q391" s="3" t="s">
        <v>27</v>
      </c>
      <c r="R391" s="2">
        <f>MIN(E$388:E$390,E$399:E$401,E$408,E$409)</f>
        <v>-7.0000000000000007E-2</v>
      </c>
      <c r="T391" s="2">
        <f>MIN(J$388,J$389,J$390,J$399,J$400,J$401,J$408,J$409)</f>
        <v>-7.0000000000000007E-2</v>
      </c>
    </row>
    <row r="392" spans="1:20" x14ac:dyDescent="0.2">
      <c r="A392" s="1">
        <v>391</v>
      </c>
      <c r="B392" s="1">
        <v>509</v>
      </c>
      <c r="C392" s="1" t="s">
        <v>18</v>
      </c>
      <c r="D392" s="2">
        <v>19542.68</v>
      </c>
      <c r="E392" s="2">
        <v>0.05</v>
      </c>
      <c r="F392" s="2">
        <v>2.1000000000000001E-2</v>
      </c>
      <c r="G392" s="2">
        <v>3.61</v>
      </c>
      <c r="H392" s="2">
        <v>3.61</v>
      </c>
      <c r="I392" s="2">
        <v>0.05</v>
      </c>
      <c r="Q392" s="3" t="s">
        <v>35</v>
      </c>
      <c r="R392" s="2">
        <f>_xlfn.MODE.MULT(E$388:E$390,E$399:E$401,E$408,E$409)</f>
        <v>-0.04</v>
      </c>
      <c r="T392" s="2">
        <f>_xlfn.MODE.MULT(J$388,J$389,J$390,J$399,J$400,J$401,J$408,J$409)</f>
        <v>-7.0000000000000007E-2</v>
      </c>
    </row>
    <row r="393" spans="1:20" x14ac:dyDescent="0.2">
      <c r="A393" s="1">
        <v>392</v>
      </c>
      <c r="B393" s="1">
        <v>510</v>
      </c>
      <c r="C393" s="1" t="s">
        <v>18</v>
      </c>
      <c r="D393" s="2">
        <v>19552.68</v>
      </c>
      <c r="E393" s="2">
        <v>0.06</v>
      </c>
      <c r="F393" s="2">
        <v>2.1000000000000001E-2</v>
      </c>
      <c r="G393" s="2">
        <v>4.13</v>
      </c>
      <c r="H393" s="2">
        <v>4.13</v>
      </c>
      <c r="I393" s="2">
        <v>0.05</v>
      </c>
    </row>
    <row r="394" spans="1:20" x14ac:dyDescent="0.2">
      <c r="A394" s="1">
        <v>393</v>
      </c>
      <c r="B394" s="1">
        <v>512</v>
      </c>
      <c r="C394" s="1" t="s">
        <v>18</v>
      </c>
      <c r="D394" s="2">
        <v>19671.71</v>
      </c>
      <c r="E394" s="2">
        <v>-0.05</v>
      </c>
      <c r="F394" s="2">
        <v>2.1000000000000001E-2</v>
      </c>
      <c r="G394" s="2">
        <v>3.57</v>
      </c>
      <c r="H394" s="2">
        <v>-3.57</v>
      </c>
      <c r="I394" s="2">
        <v>-0.05</v>
      </c>
    </row>
    <row r="395" spans="1:20" x14ac:dyDescent="0.2">
      <c r="A395" s="1">
        <v>394</v>
      </c>
      <c r="B395" s="1">
        <v>513</v>
      </c>
      <c r="C395" s="1" t="s">
        <v>18</v>
      </c>
      <c r="D395" s="2">
        <v>19681.71</v>
      </c>
      <c r="E395" s="2">
        <v>-0.02</v>
      </c>
      <c r="F395" s="2">
        <v>2.1000000000000001E-2</v>
      </c>
      <c r="G395" s="2">
        <v>1.17</v>
      </c>
      <c r="H395" s="2">
        <v>-1.17</v>
      </c>
      <c r="I395" s="2">
        <v>-0.02</v>
      </c>
    </row>
    <row r="396" spans="1:20" x14ac:dyDescent="0.2">
      <c r="A396" s="1">
        <v>395</v>
      </c>
      <c r="B396" s="1">
        <v>514</v>
      </c>
      <c r="C396" s="1" t="s">
        <v>18</v>
      </c>
      <c r="D396" s="2">
        <v>19691.71</v>
      </c>
      <c r="E396" s="2">
        <v>-7.0000000000000007E-2</v>
      </c>
      <c r="F396" s="2">
        <v>2.1000000000000001E-2</v>
      </c>
      <c r="G396" s="2">
        <v>4.83</v>
      </c>
      <c r="H396" s="2">
        <v>-4.83</v>
      </c>
      <c r="I396" s="2">
        <v>-7.0000000000000007E-2</v>
      </c>
    </row>
    <row r="397" spans="1:20" x14ac:dyDescent="0.2">
      <c r="A397" s="1">
        <v>396</v>
      </c>
      <c r="B397" s="1">
        <v>515</v>
      </c>
      <c r="C397" s="1" t="s">
        <v>18</v>
      </c>
      <c r="D397" s="2">
        <v>19701.71</v>
      </c>
      <c r="E397" s="2">
        <v>-0.11</v>
      </c>
      <c r="F397" s="2">
        <v>2.1000000000000001E-2</v>
      </c>
      <c r="G397" s="2">
        <v>7.67</v>
      </c>
      <c r="H397" s="2">
        <v>-7.67</v>
      </c>
      <c r="I397" s="2">
        <v>-0.11</v>
      </c>
    </row>
    <row r="398" spans="1:20" x14ac:dyDescent="0.2">
      <c r="A398" s="1">
        <v>397</v>
      </c>
      <c r="B398" s="1">
        <v>516</v>
      </c>
      <c r="C398" s="1" t="s">
        <v>18</v>
      </c>
      <c r="D398" s="2">
        <v>19711.71</v>
      </c>
      <c r="E398" s="2">
        <v>-0.1</v>
      </c>
      <c r="F398" s="2">
        <v>2.1000000000000001E-2</v>
      </c>
      <c r="G398" s="2">
        <v>6.93</v>
      </c>
      <c r="H398" s="2">
        <v>-6.93</v>
      </c>
      <c r="I398" s="2">
        <v>-0.11</v>
      </c>
    </row>
    <row r="399" spans="1:20" x14ac:dyDescent="0.2">
      <c r="A399" s="1">
        <v>398</v>
      </c>
      <c r="B399" s="1">
        <v>517</v>
      </c>
      <c r="C399" s="1" t="s">
        <v>18</v>
      </c>
      <c r="D399" s="2">
        <v>19721.71</v>
      </c>
      <c r="E399" s="2">
        <v>-0.04</v>
      </c>
      <c r="F399" s="2">
        <v>2.1000000000000001E-2</v>
      </c>
      <c r="G399" s="2">
        <v>2.61</v>
      </c>
      <c r="H399" s="2">
        <v>-2.61</v>
      </c>
      <c r="I399" s="2">
        <v>-0.04</v>
      </c>
      <c r="J399" s="2">
        <v>-0.04</v>
      </c>
      <c r="K399" s="2">
        <v>0.71</v>
      </c>
      <c r="L399" s="2">
        <v>1.1299999999999999</v>
      </c>
      <c r="M399" s="2">
        <v>0.29699999999999999</v>
      </c>
    </row>
    <row r="400" spans="1:20" x14ac:dyDescent="0.2">
      <c r="A400" s="1">
        <v>399</v>
      </c>
      <c r="B400" s="1">
        <v>518</v>
      </c>
      <c r="C400" s="1" t="s">
        <v>18</v>
      </c>
      <c r="D400" s="2">
        <v>19731.71</v>
      </c>
      <c r="E400" s="2">
        <v>-0.04</v>
      </c>
      <c r="F400" s="2">
        <v>2.1000000000000001E-2</v>
      </c>
      <c r="G400" s="2">
        <v>4.84</v>
      </c>
      <c r="H400" s="2">
        <v>-2.5499999999999998</v>
      </c>
      <c r="I400" s="2">
        <v>-0.04</v>
      </c>
      <c r="J400" s="2">
        <v>-0.03</v>
      </c>
      <c r="K400" s="2">
        <v>0.2</v>
      </c>
      <c r="L400" s="2">
        <v>3.07</v>
      </c>
      <c r="M400" s="2">
        <v>0.80800000000000005</v>
      </c>
    </row>
    <row r="401" spans="1:20" x14ac:dyDescent="0.2">
      <c r="A401" s="1">
        <v>400</v>
      </c>
      <c r="B401" s="1">
        <v>520</v>
      </c>
      <c r="C401" s="1" t="s">
        <v>18</v>
      </c>
      <c r="D401" s="2">
        <v>19798.78</v>
      </c>
      <c r="E401" s="2">
        <v>7.0000000000000007E-2</v>
      </c>
      <c r="F401" s="2">
        <v>2.1000000000000001E-2</v>
      </c>
      <c r="G401" s="2">
        <v>4.55</v>
      </c>
      <c r="H401" s="2">
        <v>4.55</v>
      </c>
      <c r="I401" s="2">
        <v>7.0000000000000007E-2</v>
      </c>
      <c r="J401" s="2">
        <v>7.0000000000000007E-2</v>
      </c>
      <c r="K401" s="2">
        <v>0.99</v>
      </c>
      <c r="L401" s="2">
        <v>0.25</v>
      </c>
      <c r="M401" s="2">
        <v>6.5000000000000002E-2</v>
      </c>
    </row>
    <row r="402" spans="1:20" x14ac:dyDescent="0.2">
      <c r="A402" s="1">
        <v>401</v>
      </c>
      <c r="B402" s="1">
        <v>521</v>
      </c>
      <c r="C402" s="1" t="s">
        <v>18</v>
      </c>
      <c r="D402" s="2">
        <v>19808.78</v>
      </c>
      <c r="E402" s="2">
        <v>-0.05</v>
      </c>
      <c r="F402" s="2">
        <v>2.1000000000000001E-2</v>
      </c>
      <c r="G402" s="2">
        <v>3.19</v>
      </c>
      <c r="H402" s="2">
        <v>-3.19</v>
      </c>
      <c r="I402" s="2">
        <v>-0.05</v>
      </c>
    </row>
    <row r="403" spans="1:20" x14ac:dyDescent="0.2">
      <c r="A403" s="1">
        <v>402</v>
      </c>
      <c r="B403" s="1">
        <v>522</v>
      </c>
      <c r="C403" s="1" t="s">
        <v>18</v>
      </c>
      <c r="D403" s="2">
        <v>19818.78</v>
      </c>
      <c r="E403" s="2">
        <v>-0.05</v>
      </c>
      <c r="F403" s="2">
        <v>2.1000000000000001E-2</v>
      </c>
      <c r="G403" s="2">
        <v>3.25</v>
      </c>
      <c r="H403" s="2">
        <v>-3.25</v>
      </c>
      <c r="I403" s="2">
        <v>-0.05</v>
      </c>
    </row>
    <row r="404" spans="1:20" x14ac:dyDescent="0.2">
      <c r="A404" s="1">
        <v>403</v>
      </c>
      <c r="B404" s="1">
        <v>523</v>
      </c>
      <c r="C404" s="1" t="s">
        <v>18</v>
      </c>
      <c r="D404" s="2">
        <v>19828.78</v>
      </c>
      <c r="E404" s="2">
        <v>-0.09</v>
      </c>
      <c r="F404" s="2">
        <v>2.1000000000000001E-2</v>
      </c>
      <c r="G404" s="2">
        <v>5.88</v>
      </c>
      <c r="H404" s="2">
        <v>-5.88</v>
      </c>
      <c r="I404" s="2">
        <v>-0.09</v>
      </c>
    </row>
    <row r="405" spans="1:20" x14ac:dyDescent="0.2">
      <c r="A405" s="1">
        <v>404</v>
      </c>
      <c r="B405" s="1">
        <v>524</v>
      </c>
      <c r="C405" s="1" t="s">
        <v>18</v>
      </c>
      <c r="D405" s="2">
        <v>19838.78</v>
      </c>
      <c r="E405" s="2">
        <v>-0.11</v>
      </c>
      <c r="F405" s="2">
        <v>2.1000000000000001E-2</v>
      </c>
      <c r="G405" s="2">
        <v>7.38</v>
      </c>
      <c r="H405" s="2">
        <v>-7.38</v>
      </c>
      <c r="I405" s="2">
        <v>-0.11</v>
      </c>
    </row>
    <row r="406" spans="1:20" x14ac:dyDescent="0.2">
      <c r="A406" s="1">
        <v>405</v>
      </c>
      <c r="B406" s="1">
        <v>526</v>
      </c>
      <c r="C406" s="1" t="s">
        <v>18</v>
      </c>
      <c r="D406" s="2">
        <v>19858.78</v>
      </c>
      <c r="E406" s="2">
        <v>-0.12</v>
      </c>
      <c r="F406" s="2">
        <v>2.1000000000000001E-2</v>
      </c>
      <c r="G406" s="2">
        <v>8.3800000000000008</v>
      </c>
      <c r="H406" s="2">
        <v>-8.3800000000000008</v>
      </c>
      <c r="I406" s="2">
        <v>-0.12</v>
      </c>
    </row>
    <row r="407" spans="1:20" x14ac:dyDescent="0.2">
      <c r="A407" s="1">
        <v>406</v>
      </c>
      <c r="B407" s="1">
        <v>527</v>
      </c>
      <c r="C407" s="1" t="s">
        <v>18</v>
      </c>
      <c r="D407" s="2">
        <v>19868.78</v>
      </c>
      <c r="E407" s="2">
        <v>-0.13</v>
      </c>
      <c r="F407" s="2">
        <v>2.1000000000000001E-2</v>
      </c>
      <c r="G407" s="2">
        <v>8.85</v>
      </c>
      <c r="H407" s="2">
        <v>-8.85</v>
      </c>
      <c r="I407" s="2">
        <v>-0.12</v>
      </c>
    </row>
    <row r="408" spans="1:20" x14ac:dyDescent="0.2">
      <c r="A408" s="1">
        <v>407</v>
      </c>
      <c r="B408" s="1">
        <v>529</v>
      </c>
      <c r="C408" s="1" t="s">
        <v>18</v>
      </c>
      <c r="D408" s="2">
        <v>20448.21</v>
      </c>
      <c r="E408" s="2">
        <v>-7.0000000000000007E-2</v>
      </c>
      <c r="F408" s="2">
        <v>2.1000000000000001E-2</v>
      </c>
      <c r="G408" s="2">
        <v>4.7699999999999996</v>
      </c>
      <c r="H408" s="2">
        <v>-4.7699999999999996</v>
      </c>
      <c r="I408" s="2">
        <v>-7.0000000000000007E-2</v>
      </c>
      <c r="J408" s="2">
        <v>-7.0000000000000007E-2</v>
      </c>
      <c r="K408" s="2">
        <v>0.88</v>
      </c>
      <c r="L408" s="2">
        <v>1.22</v>
      </c>
      <c r="M408" s="2">
        <v>0.32200000000000001</v>
      </c>
    </row>
    <row r="409" spans="1:20" x14ac:dyDescent="0.2">
      <c r="A409" s="1">
        <v>408</v>
      </c>
      <c r="B409" s="1">
        <v>530</v>
      </c>
      <c r="C409" s="1" t="s">
        <v>18</v>
      </c>
      <c r="D409" s="2">
        <v>20458.21</v>
      </c>
      <c r="E409" s="2">
        <v>-7.0000000000000007E-2</v>
      </c>
      <c r="F409" s="2">
        <v>2.1000000000000001E-2</v>
      </c>
      <c r="G409" s="2">
        <v>4.8099999999999996</v>
      </c>
      <c r="H409" s="2">
        <v>-4.8099999999999996</v>
      </c>
      <c r="I409" s="2">
        <v>-7.0000000000000007E-2</v>
      </c>
      <c r="J409" s="2">
        <v>-7.0000000000000007E-2</v>
      </c>
      <c r="K409" s="2">
        <v>1</v>
      </c>
      <c r="L409" s="2">
        <v>0.22</v>
      </c>
      <c r="M409" s="2">
        <v>5.7000000000000002E-2</v>
      </c>
    </row>
    <row r="410" spans="1:20" x14ac:dyDescent="0.2">
      <c r="A410" s="1">
        <v>409</v>
      </c>
      <c r="B410" s="1">
        <v>531</v>
      </c>
      <c r="C410" s="1" t="s">
        <v>18</v>
      </c>
      <c r="D410" s="2">
        <v>20468.21</v>
      </c>
      <c r="E410" s="2">
        <v>-0.08</v>
      </c>
      <c r="F410" s="2">
        <v>2.1000000000000001E-2</v>
      </c>
      <c r="G410" s="2">
        <v>5.15</v>
      </c>
      <c r="H410" s="2">
        <v>-5.15</v>
      </c>
      <c r="I410" s="2">
        <v>-7.0000000000000007E-2</v>
      </c>
    </row>
    <row r="411" spans="1:20" x14ac:dyDescent="0.2">
      <c r="A411" s="1">
        <v>410</v>
      </c>
      <c r="B411" s="1">
        <v>533</v>
      </c>
      <c r="C411" s="1" t="s">
        <v>15</v>
      </c>
      <c r="D411" s="2">
        <v>25662.95</v>
      </c>
      <c r="E411" s="2">
        <v>0</v>
      </c>
      <c r="F411" s="2">
        <v>2.1000000000000001E-2</v>
      </c>
      <c r="G411" s="2">
        <v>34.04</v>
      </c>
      <c r="H411" s="2">
        <v>0</v>
      </c>
      <c r="I411" s="2">
        <v>0</v>
      </c>
      <c r="J411" s="2">
        <v>-0.05</v>
      </c>
      <c r="K411" s="2">
        <v>0.01</v>
      </c>
      <c r="L411" s="2">
        <v>27.67</v>
      </c>
      <c r="M411" s="2">
        <v>7.2919999999999998</v>
      </c>
      <c r="N411" s="2">
        <f>AVERAGE(E411:E417)</f>
        <v>-4.2857142857142858E-2</v>
      </c>
      <c r="O411" s="2">
        <f>AVERAGE(N268+N411)</f>
        <v>-9.5238095238095247E-3</v>
      </c>
      <c r="P411" s="2">
        <f>SUM(E411,E412,E413,E414,E416,E417)</f>
        <v>-0.18</v>
      </c>
      <c r="Q411" s="2">
        <f>AVERAGE(E411,E412,E413,E414,E416,E417)</f>
        <v>-0.03</v>
      </c>
      <c r="R411" s="3">
        <f>_xlfn.STDEV.P(E$411:E$414,E$416,E$417)</f>
        <v>4.39696865275764E-2</v>
      </c>
      <c r="S411" s="2">
        <f>AVERAGE(J411,J412,J413,J414,J416,J417)</f>
        <v>-4.3333333333333335E-2</v>
      </c>
      <c r="T411" s="3">
        <f>_xlfn.STDEV.P(J$411,J$412,J$413,J$414,J$416,J$417)</f>
        <v>5.2174919474995099E-2</v>
      </c>
    </row>
    <row r="412" spans="1:20" x14ac:dyDescent="0.2">
      <c r="A412" s="1">
        <v>411</v>
      </c>
      <c r="B412" s="1">
        <v>534</v>
      </c>
      <c r="C412" s="1" t="s">
        <v>15</v>
      </c>
      <c r="D412" s="2">
        <v>25672.95</v>
      </c>
      <c r="E412" s="2">
        <v>0</v>
      </c>
      <c r="F412" s="2">
        <v>2.1000000000000001E-2</v>
      </c>
      <c r="G412" s="2">
        <v>2.67</v>
      </c>
      <c r="H412" s="2">
        <v>0</v>
      </c>
      <c r="I412" s="2">
        <v>0</v>
      </c>
      <c r="J412" s="2">
        <v>0</v>
      </c>
      <c r="K412" s="2">
        <v>0.01</v>
      </c>
      <c r="L412" s="2">
        <v>2.17</v>
      </c>
      <c r="M412" s="2">
        <v>0.57199999999999995</v>
      </c>
    </row>
    <row r="413" spans="1:20" x14ac:dyDescent="0.2">
      <c r="A413" s="1">
        <v>412</v>
      </c>
      <c r="B413" s="1">
        <v>535</v>
      </c>
      <c r="C413" s="1" t="s">
        <v>15</v>
      </c>
      <c r="D413" s="2">
        <v>25682.95</v>
      </c>
      <c r="E413" s="2">
        <v>0</v>
      </c>
      <c r="F413" s="2">
        <v>2.1000000000000001E-2</v>
      </c>
      <c r="G413" s="2">
        <v>5.72</v>
      </c>
      <c r="H413" s="2">
        <v>0</v>
      </c>
      <c r="I413" s="2">
        <v>0</v>
      </c>
      <c r="J413" s="2">
        <v>0.01</v>
      </c>
      <c r="K413" s="2">
        <v>0.01</v>
      </c>
      <c r="L413" s="2">
        <v>4.6500000000000004</v>
      </c>
      <c r="M413" s="2">
        <v>1.2250000000000001</v>
      </c>
      <c r="Q413" s="3" t="s">
        <v>32</v>
      </c>
      <c r="R413" s="3">
        <f>_xlfn.STDEV.P(E$411:E$414,E$416,E$417)/SQRT(6)</f>
        <v>1.7950549357115018E-2</v>
      </c>
      <c r="T413" s="3">
        <f>_xlfn.STDEV.P(J$411,J$412,J$413,J$414,J$416,J$417)/SQRT(6)</f>
        <v>2.1300321680756466E-2</v>
      </c>
    </row>
    <row r="414" spans="1:20" x14ac:dyDescent="0.2">
      <c r="A414" s="1">
        <v>413</v>
      </c>
      <c r="B414" s="1">
        <v>536</v>
      </c>
      <c r="C414" s="1" t="s">
        <v>15</v>
      </c>
      <c r="D414" s="2">
        <v>25692.95</v>
      </c>
      <c r="E414" s="2">
        <v>0</v>
      </c>
      <c r="F414" s="2">
        <v>2.1000000000000001E-2</v>
      </c>
      <c r="G414" s="2">
        <v>1.74</v>
      </c>
      <c r="H414" s="2">
        <v>0</v>
      </c>
      <c r="I414" s="2">
        <v>0</v>
      </c>
      <c r="J414" s="2">
        <v>0</v>
      </c>
      <c r="K414" s="2">
        <v>0.01</v>
      </c>
      <c r="L414" s="2">
        <v>1.41</v>
      </c>
      <c r="M414" s="2">
        <v>0.373</v>
      </c>
      <c r="Q414" s="3" t="s">
        <v>31</v>
      </c>
      <c r="R414" s="2">
        <f>MAX(E$411:E$414,E$416,E$417)</f>
        <v>0</v>
      </c>
      <c r="T414" s="2">
        <f>MAX(J$411,J$412,J$413,J$414,J$416,J$417)</f>
        <v>0.01</v>
      </c>
    </row>
    <row r="415" spans="1:20" x14ac:dyDescent="0.2">
      <c r="A415" s="1">
        <v>414</v>
      </c>
      <c r="B415" s="1">
        <v>538</v>
      </c>
      <c r="C415" s="1" t="s">
        <v>15</v>
      </c>
      <c r="D415" s="2">
        <v>26337.23</v>
      </c>
      <c r="E415" s="2">
        <v>-0.12</v>
      </c>
      <c r="F415" s="2">
        <v>2.1000000000000001E-2</v>
      </c>
      <c r="G415" s="2">
        <v>8.14</v>
      </c>
      <c r="H415" s="2">
        <v>-8.14</v>
      </c>
      <c r="I415" s="2">
        <v>-0.12</v>
      </c>
      <c r="Q415" s="3" t="s">
        <v>27</v>
      </c>
      <c r="R415" s="2">
        <f>MIN(E$411:E$414,E$416,E$417)</f>
        <v>-0.11</v>
      </c>
      <c r="T415" s="2">
        <f>MIN(J$411,J$412,J$413,J$414,J$416,J$417)</f>
        <v>-0.13</v>
      </c>
    </row>
    <row r="416" spans="1:20" x14ac:dyDescent="0.2">
      <c r="A416" s="1">
        <v>415</v>
      </c>
      <c r="B416" s="1">
        <v>539</v>
      </c>
      <c r="C416" s="1" t="s">
        <v>15</v>
      </c>
      <c r="D416" s="2">
        <v>26347.23</v>
      </c>
      <c r="E416" s="2">
        <v>-0.11</v>
      </c>
      <c r="F416" s="2">
        <v>2.1000000000000001E-2</v>
      </c>
      <c r="G416" s="2">
        <v>20.149999999999999</v>
      </c>
      <c r="H416" s="2">
        <v>-7.13</v>
      </c>
      <c r="I416" s="2">
        <v>-0.11</v>
      </c>
      <c r="J416" s="2">
        <v>-0.13</v>
      </c>
      <c r="K416" s="2">
        <v>0.19</v>
      </c>
      <c r="L416" s="2">
        <v>13.01</v>
      </c>
      <c r="M416" s="2">
        <v>3.4289999999999998</v>
      </c>
      <c r="Q416" s="3" t="s">
        <v>34</v>
      </c>
      <c r="R416" s="2">
        <f>_xlfn.MODE.MULT(E$411:E$414,E$416,E$417)</f>
        <v>0</v>
      </c>
      <c r="T416" s="2">
        <f>_xlfn.MODE.MULT(J$411,J$412,J$413,J$414,J$416,J$417)</f>
        <v>0</v>
      </c>
    </row>
    <row r="417" spans="1:15" x14ac:dyDescent="0.2">
      <c r="A417" s="1">
        <v>416</v>
      </c>
      <c r="B417" s="1">
        <v>540</v>
      </c>
      <c r="C417" s="1" t="s">
        <v>15</v>
      </c>
      <c r="D417" s="2">
        <v>26357.23</v>
      </c>
      <c r="E417" s="2">
        <v>-7.0000000000000007E-2</v>
      </c>
      <c r="F417" s="2">
        <v>2.1000000000000001E-2</v>
      </c>
      <c r="G417" s="2">
        <v>14.79</v>
      </c>
      <c r="H417" s="2">
        <v>-4.87</v>
      </c>
      <c r="I417" s="2">
        <v>-7.0000000000000007E-2</v>
      </c>
      <c r="J417" s="2">
        <v>-0.09</v>
      </c>
      <c r="K417" s="2">
        <v>0.17</v>
      </c>
      <c r="L417" s="2">
        <v>9.7200000000000006</v>
      </c>
      <c r="M417" s="2">
        <v>2.5619999999999998</v>
      </c>
    </row>
    <row r="418" spans="1:15" x14ac:dyDescent="0.2">
      <c r="A418" s="1">
        <v>417</v>
      </c>
      <c r="B418" s="1">
        <v>543</v>
      </c>
      <c r="C418" s="1" t="s">
        <v>23</v>
      </c>
      <c r="D418" s="2">
        <v>28685.87</v>
      </c>
      <c r="E418" s="2">
        <v>-0.03</v>
      </c>
      <c r="F418" s="2">
        <v>2.1000000000000001E-2</v>
      </c>
      <c r="G418" s="2">
        <v>2.06</v>
      </c>
      <c r="H418" s="2">
        <v>-2.06</v>
      </c>
      <c r="I418" s="2">
        <v>-0.03</v>
      </c>
      <c r="J418" s="2">
        <v>-0.03</v>
      </c>
      <c r="K418" s="2">
        <v>0.99</v>
      </c>
      <c r="L418" s="2">
        <v>0.14000000000000001</v>
      </c>
      <c r="M418" s="2">
        <v>3.6999999999999998E-2</v>
      </c>
      <c r="N418" s="2">
        <f>AVERAGE(E418:E429)</f>
        <v>-5.1666666666666673E-2</v>
      </c>
      <c r="O418" s="2">
        <f>AVERAGE(N317+N418)</f>
        <v>-1.229166666666668E-2</v>
      </c>
    </row>
    <row r="419" spans="1:15" x14ac:dyDescent="0.2">
      <c r="A419" s="1">
        <v>418</v>
      </c>
      <c r="B419" s="1">
        <v>544</v>
      </c>
      <c r="C419" s="1" t="s">
        <v>23</v>
      </c>
      <c r="D419" s="2">
        <v>28695.87</v>
      </c>
      <c r="E419" s="2">
        <v>-0.04</v>
      </c>
      <c r="F419" s="2">
        <v>2.1000000000000001E-2</v>
      </c>
      <c r="G419" s="2">
        <v>2.84</v>
      </c>
      <c r="H419" s="2">
        <v>-2.84</v>
      </c>
      <c r="I419" s="2">
        <v>-0.04</v>
      </c>
      <c r="J419" s="2">
        <v>-0.04</v>
      </c>
      <c r="K419" s="2">
        <v>0.88</v>
      </c>
      <c r="L419" s="2">
        <v>0.78</v>
      </c>
      <c r="M419" s="2">
        <v>0.20599999999999999</v>
      </c>
    </row>
    <row r="420" spans="1:15" x14ac:dyDescent="0.2">
      <c r="A420" s="1">
        <v>419</v>
      </c>
      <c r="B420" s="1">
        <v>545</v>
      </c>
      <c r="C420" s="1" t="s">
        <v>23</v>
      </c>
      <c r="D420" s="2">
        <v>28705.87</v>
      </c>
      <c r="E420" s="2">
        <v>-0.03</v>
      </c>
      <c r="F420" s="2">
        <v>0.05</v>
      </c>
      <c r="G420" s="2">
        <v>0.88</v>
      </c>
      <c r="H420" s="2">
        <v>-0.88</v>
      </c>
      <c r="I420" s="2">
        <v>-0.03</v>
      </c>
    </row>
    <row r="421" spans="1:15" x14ac:dyDescent="0.2">
      <c r="A421" s="1">
        <v>420</v>
      </c>
      <c r="B421" s="1">
        <v>546</v>
      </c>
      <c r="C421" s="1" t="s">
        <v>23</v>
      </c>
      <c r="D421" s="2">
        <v>28715.87</v>
      </c>
      <c r="E421" s="2">
        <v>-0.1</v>
      </c>
      <c r="F421" s="2">
        <v>2.1000000000000001E-2</v>
      </c>
      <c r="G421" s="2">
        <v>6.57</v>
      </c>
      <c r="H421" s="2">
        <v>-6.57</v>
      </c>
      <c r="I421" s="2">
        <v>-0.09</v>
      </c>
      <c r="J421" s="2">
        <v>-0.1</v>
      </c>
      <c r="K421" s="2">
        <v>0.98</v>
      </c>
      <c r="L421" s="2">
        <v>0.6</v>
      </c>
      <c r="M421" s="2">
        <v>0.158</v>
      </c>
    </row>
    <row r="422" spans="1:15" x14ac:dyDescent="0.2">
      <c r="A422" s="1">
        <v>421</v>
      </c>
      <c r="B422" s="1">
        <v>547</v>
      </c>
      <c r="C422" s="1" t="s">
        <v>23</v>
      </c>
      <c r="D422" s="2">
        <v>28725.87</v>
      </c>
      <c r="E422" s="2">
        <v>-0.1</v>
      </c>
      <c r="F422" s="2">
        <v>2.1000000000000001E-2</v>
      </c>
      <c r="G422" s="2">
        <v>6.84</v>
      </c>
      <c r="H422" s="2">
        <v>-6.84</v>
      </c>
      <c r="I422" s="2">
        <v>-0.1</v>
      </c>
      <c r="J422" s="2">
        <v>-0.1</v>
      </c>
      <c r="K422" s="2">
        <v>0.92</v>
      </c>
      <c r="L422" s="2">
        <v>1.42</v>
      </c>
      <c r="M422" s="2">
        <v>0.374</v>
      </c>
    </row>
    <row r="423" spans="1:15" x14ac:dyDescent="0.2">
      <c r="A423" s="1">
        <v>422</v>
      </c>
      <c r="B423" s="1">
        <v>549</v>
      </c>
      <c r="C423" s="1" t="s">
        <v>23</v>
      </c>
      <c r="D423" s="2">
        <v>28745.87</v>
      </c>
      <c r="E423" s="2">
        <v>-0.01</v>
      </c>
      <c r="F423" s="2">
        <v>3.5999999999999997E-2</v>
      </c>
      <c r="G423" s="2">
        <v>0.24</v>
      </c>
      <c r="H423" s="2">
        <v>-0.24</v>
      </c>
      <c r="I423" s="2">
        <v>0</v>
      </c>
    </row>
    <row r="424" spans="1:15" x14ac:dyDescent="0.2">
      <c r="A424" s="1">
        <v>423</v>
      </c>
      <c r="B424" s="1">
        <v>550</v>
      </c>
      <c r="C424" s="1" t="s">
        <v>23</v>
      </c>
      <c r="D424" s="2">
        <v>28787.55</v>
      </c>
      <c r="E424" s="2">
        <v>-0.17</v>
      </c>
      <c r="F424" s="2">
        <v>2.1000000000000001E-2</v>
      </c>
      <c r="G424" s="2">
        <v>11.65</v>
      </c>
      <c r="H424" s="2">
        <v>-11.65</v>
      </c>
      <c r="I424" s="2">
        <v>-0.17</v>
      </c>
      <c r="J424" s="2">
        <v>-0.16</v>
      </c>
      <c r="K424" s="2">
        <v>0.72</v>
      </c>
      <c r="L424" s="2">
        <v>4.84</v>
      </c>
      <c r="M424" s="2">
        <v>1.2769999999999999</v>
      </c>
    </row>
    <row r="425" spans="1:15" x14ac:dyDescent="0.2">
      <c r="A425" s="1">
        <v>424</v>
      </c>
      <c r="B425" s="1">
        <v>551</v>
      </c>
      <c r="C425" s="1" t="s">
        <v>23</v>
      </c>
      <c r="D425" s="2">
        <v>28797.55</v>
      </c>
      <c r="E425" s="2">
        <v>-0.06</v>
      </c>
      <c r="F425" s="2">
        <v>2.1000000000000001E-2</v>
      </c>
      <c r="G425" s="2">
        <v>4.34</v>
      </c>
      <c r="H425" s="2">
        <v>-4.34</v>
      </c>
      <c r="I425" s="2">
        <v>-7.0000000000000007E-2</v>
      </c>
      <c r="J425" s="2">
        <v>-0.06</v>
      </c>
      <c r="K425" s="2">
        <v>1</v>
      </c>
      <c r="L425" s="2">
        <v>0</v>
      </c>
      <c r="M425" s="2">
        <v>0</v>
      </c>
    </row>
    <row r="426" spans="1:15" x14ac:dyDescent="0.2">
      <c r="A426" s="1">
        <v>425</v>
      </c>
      <c r="B426" s="1">
        <v>552</v>
      </c>
      <c r="C426" s="1" t="s">
        <v>23</v>
      </c>
      <c r="D426" s="2">
        <v>28807.55</v>
      </c>
      <c r="E426" s="2">
        <v>-0.04</v>
      </c>
      <c r="F426" s="2">
        <v>0.05</v>
      </c>
      <c r="G426" s="2">
        <v>1.25</v>
      </c>
      <c r="H426" s="2">
        <v>-1.25</v>
      </c>
      <c r="I426" s="2">
        <v>-0.05</v>
      </c>
    </row>
    <row r="427" spans="1:15" x14ac:dyDescent="0.2">
      <c r="A427" s="1">
        <v>426</v>
      </c>
      <c r="B427" s="1">
        <v>553</v>
      </c>
      <c r="C427" s="1" t="s">
        <v>23</v>
      </c>
      <c r="D427" s="2">
        <v>28817.55</v>
      </c>
      <c r="E427" s="2">
        <v>-0.01</v>
      </c>
      <c r="F427" s="2">
        <v>2.1000000000000001E-2</v>
      </c>
      <c r="G427" s="2">
        <v>0.96</v>
      </c>
      <c r="H427" s="2">
        <v>-0.5</v>
      </c>
      <c r="I427" s="2">
        <v>-0.02</v>
      </c>
      <c r="J427" s="2">
        <v>-0.01</v>
      </c>
      <c r="K427" s="2">
        <v>0.36</v>
      </c>
      <c r="L427" s="2">
        <v>0.54</v>
      </c>
      <c r="M427" s="2">
        <v>0.14299999999999999</v>
      </c>
    </row>
    <row r="428" spans="1:15" x14ac:dyDescent="0.2">
      <c r="A428" s="1">
        <v>427</v>
      </c>
      <c r="B428" s="1">
        <v>554</v>
      </c>
      <c r="C428" s="1" t="s">
        <v>23</v>
      </c>
      <c r="D428" s="2">
        <v>28827.55</v>
      </c>
      <c r="E428" s="2">
        <v>-0.01</v>
      </c>
      <c r="F428" s="2">
        <v>2.1000000000000001E-2</v>
      </c>
      <c r="G428" s="2">
        <v>0.97</v>
      </c>
      <c r="H428" s="2">
        <v>-0.71</v>
      </c>
      <c r="I428" s="2">
        <v>-0.02</v>
      </c>
      <c r="J428" s="2">
        <v>-0.01</v>
      </c>
      <c r="K428" s="2">
        <v>0.59</v>
      </c>
      <c r="L428" s="2">
        <v>0.45</v>
      </c>
      <c r="M428" s="2">
        <v>0.11899999999999999</v>
      </c>
    </row>
    <row r="429" spans="1:15" x14ac:dyDescent="0.2">
      <c r="A429" s="1">
        <v>428</v>
      </c>
      <c r="B429" s="1">
        <v>555</v>
      </c>
      <c r="C429" s="1" t="s">
        <v>23</v>
      </c>
      <c r="D429" s="2">
        <v>28837.55</v>
      </c>
      <c r="E429" s="2">
        <v>-0.02</v>
      </c>
      <c r="F429" s="2">
        <v>2.1000000000000001E-2</v>
      </c>
      <c r="G429" s="2">
        <v>1.39</v>
      </c>
      <c r="H429" s="2">
        <v>-1.39</v>
      </c>
      <c r="I429" s="2">
        <v>-0.02</v>
      </c>
      <c r="J429" s="2">
        <v>-0.02</v>
      </c>
      <c r="K429" s="2">
        <v>0.94</v>
      </c>
      <c r="L429" s="2">
        <v>0.24</v>
      </c>
      <c r="M429" s="2">
        <v>6.4000000000000001E-2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Export_Output_2bufferbaseline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cp:lastPrinted>2014-12-01T21:34:32Z</cp:lastPrinted>
  <dcterms:created xsi:type="dcterms:W3CDTF">2014-12-01T00:30:18Z</dcterms:created>
  <dcterms:modified xsi:type="dcterms:W3CDTF">2014-12-08T23:05:30Z</dcterms:modified>
</cp:coreProperties>
</file>